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e.galazka\ezdpuw\20181010102711684\"/>
    </mc:Choice>
  </mc:AlternateContent>
  <bookViews>
    <workbookView xWindow="0" yWindow="0" windowWidth="28800" windowHeight="12435" tabRatio="769"/>
  </bookViews>
  <sheets>
    <sheet name="Informacje ogólne" sheetId="2" r:id="rId1"/>
    <sheet name="Kryteria horyzontalne" sheetId="95" r:id="rId2"/>
    <sheet name="Kryteria 9.1 nowe CU" sheetId="111" state="hidden" r:id="rId3"/>
    <sheet name="Kryteria 9.2  formalne dodatk." sheetId="96" r:id="rId4"/>
    <sheet name="Kryteria 9.2 merytoryczne" sheetId="97" r:id="rId5"/>
    <sheet name="Kryteria 9.2 ch. ukł. krążenia" sheetId="142" r:id="rId6"/>
    <sheet name="POIiŚ.9.P.249" sheetId="157" r:id="rId7"/>
    <sheet name="POIiŚ.9.P.250" sheetId="158" r:id="rId8"/>
    <sheet name="Planowane działania" sheetId="108" r:id="rId9"/>
    <sheet name="ZAŁ. 1" sheetId="10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xlnm._FilterDatabase">#REF!</definedName>
    <definedName name="___xlnm._FilterDatabase_0">#REF!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6" hidden="1">POIiŚ.9.P.249!$N$1:$N$152</definedName>
    <definedName name="_xlnm._FilterDatabase" localSheetId="7" hidden="1">POIiŚ.9.P.250!$N$1:$N$126</definedName>
    <definedName name="_xlnm._FilterDatabase" localSheetId="9" hidden="1">'ZAŁ. 1'!$B$1:$B$283</definedName>
    <definedName name="_ftn1" localSheetId="3">'Kryteria 9.2  formalne dodatk.'!$E$15</definedName>
    <definedName name="_ftn2" localSheetId="3">'Kryteria 9.2  formalne dodatk.'!$E$14</definedName>
    <definedName name="_ftn3" localSheetId="3">'Kryteria 9.2  formalne dodatk.'!$E$15</definedName>
    <definedName name="_ftnref1" localSheetId="3">'Kryteria 9.2  formalne dodatk.'!$E$12</definedName>
    <definedName name="a">'[2]Informacje ogólne'!$K$123:$K$126</definedName>
    <definedName name="CT" localSheetId="3">'[3]Informacje ogólne'!$K$125:$K$128</definedName>
    <definedName name="CT" localSheetId="4">'[3]Informacje ogólne'!$K$125:$K$128</definedName>
    <definedName name="CT" localSheetId="1">'[3]Informacje ogólne'!$K$125:$K$128</definedName>
    <definedName name="CT" localSheetId="6">'[4]Informacje ogólne'!$K$119:$K$122</definedName>
    <definedName name="CT" localSheetId="7">'[4]Informacje ogólne'!$K$119:$K$122</definedName>
    <definedName name="CT">'Informacje ogólne'!#REF!</definedName>
    <definedName name="d">'[5]Informacje ogólne'!$K$124:$K$160</definedName>
    <definedName name="e">[6]SLOWNIKI!$E$2:$E$380</definedName>
    <definedName name="ee">[6]SLOWNIKI!$E$2:$E$380</definedName>
    <definedName name="f">[6]SLOWNIKI!$E$2:$F$380</definedName>
    <definedName name="fundusz" localSheetId="2">#REF!</definedName>
    <definedName name="fundusz" localSheetId="3">[3]Konkurs!$N$58:$N$59</definedName>
    <definedName name="fundusz" localSheetId="4">[3]Konkurs!$N$58:$N$59</definedName>
    <definedName name="fundusz" localSheetId="1">[3]Konkurs!$N$58:$N$59</definedName>
    <definedName name="fundusz" localSheetId="8">#REF!</definedName>
    <definedName name="fundusz" localSheetId="6">[4]Konkurs!$N$58:$N$59</definedName>
    <definedName name="fundusz" localSheetId="7">[4]Konkurs!$N$58:$N$59</definedName>
    <definedName name="fundusz" localSheetId="9">#REF!</definedName>
    <definedName name="fundusz">#REF!</definedName>
    <definedName name="g">'[5]Informacje ogólne'!$K$119:$K$122</definedName>
    <definedName name="h">'[5]Informacje ogólne'!$K$99:$K$116</definedName>
    <definedName name="j">'[5]Informacje ogólne'!$N$106:$N$111</definedName>
    <definedName name="_xlnm.Criteria" localSheetId="8">#REF!</definedName>
    <definedName name="_xlnm.Criteria" localSheetId="9">#REF!</definedName>
    <definedName name="_xlnm.Criteria">#REF!</definedName>
    <definedName name="lata">[7]słownik!$B$2:$B$10</definedName>
    <definedName name="miesiąceKwartały">[7]słownik!$D$2:$D$17</definedName>
    <definedName name="narzedzia_PP_cale" localSheetId="3">'[3]Informacje ogólne'!$M$130:$M$166</definedName>
    <definedName name="narzedzia_PP_cale" localSheetId="4">'[3]Informacje ogólne'!$M$130:$M$166</definedName>
    <definedName name="narzedzia_PP_cale" localSheetId="1">'[3]Informacje ogólne'!$M$130:$M$166</definedName>
    <definedName name="narzedzia_PP_cale" localSheetId="6">'[4]Informacje ogólne'!$M$124:$M$160</definedName>
    <definedName name="narzedzia_PP_cale" localSheetId="7">'[4]Informacje ogólne'!$M$124:$M$160</definedName>
    <definedName name="narzedzia_PP_cale">'Informacje ogólne'!#REF!</definedName>
    <definedName name="_xlnm.Print_Area" localSheetId="2">'Kryteria 9.1 nowe CU'!$A$1:$F$25</definedName>
    <definedName name="_xlnm.Print_Area" localSheetId="3">'Kryteria 9.2  formalne dodatk.'!$A$1:$E$20</definedName>
    <definedName name="_xlnm.Print_Area" localSheetId="4">'Kryteria 9.2 merytoryczne'!$A$1:$E$34</definedName>
    <definedName name="_xlnm.Print_Area" localSheetId="1">'Kryteria horyzontalne'!$A$1:$E$31</definedName>
    <definedName name="_xlnm.Print_Area" localSheetId="8">'Planowane działania'!$A$1:$I$4</definedName>
    <definedName name="_xlnm.Print_Area" localSheetId="6">POIiŚ.9.P.249!$A$1:$L$66</definedName>
    <definedName name="_xlnm.Print_Area" localSheetId="7">POIiŚ.9.P.250!$A$1:$L$124</definedName>
    <definedName name="_xlnm.Print_Area" localSheetId="9">'ZAŁ. 1'!$A$1:$N$284</definedName>
    <definedName name="PI" localSheetId="3">'[3]Informacje ogólne'!$N$105:$N$110</definedName>
    <definedName name="PI" localSheetId="4">'[3]Informacje ogólne'!$N$105:$N$110</definedName>
    <definedName name="PI" localSheetId="1">'[3]Informacje ogólne'!$N$105:$N$110</definedName>
    <definedName name="PI" localSheetId="6">'[4]Informacje ogólne'!$N$99:$N$104</definedName>
    <definedName name="PI" localSheetId="7">'[4]Informacje ogólne'!$N$99:$N$104</definedName>
    <definedName name="PI">'Informacje ogólne'!$K$89:$K$94</definedName>
    <definedName name="PPP">'[8]Informacje ogólne'!$K$140:$K$176</definedName>
    <definedName name="prog_oper">[7]słownik!$W$2:$W$19</definedName>
    <definedName name="Programy" localSheetId="2">'[9]Informacje ogólne'!$K$92:$K$109</definedName>
    <definedName name="Programy" localSheetId="3">'[3]Informacje ogólne'!$K$105:$K$122</definedName>
    <definedName name="Programy" localSheetId="4">'[3]Informacje ogólne'!$K$105:$K$122</definedName>
    <definedName name="Programy" localSheetId="1">'[3]Informacje ogólne'!$K$105:$K$122</definedName>
    <definedName name="Programy" localSheetId="8">'[10]Informacje ogólne'!$K$92:$K$109</definedName>
    <definedName name="Programy" localSheetId="6">'[4]Informacje ogólne'!$K$99:$K$116</definedName>
    <definedName name="Programy" localSheetId="7">'[4]Informacje ogólne'!$K$99:$K$116</definedName>
    <definedName name="Programy" localSheetId="9">'[10]Informacje ogólne'!$K$92:$K$109</definedName>
    <definedName name="Programy">'Informacje ogólne'!#REF!</definedName>
    <definedName name="skroty_PI" localSheetId="2">'[9]Informacje ogólne'!$N$99:$N$104</definedName>
    <definedName name="skroty_PI" localSheetId="3">'[3]Informacje ogólne'!$N$112:$N$117</definedName>
    <definedName name="skroty_PI" localSheetId="4">'[3]Informacje ogólne'!$N$112:$N$117</definedName>
    <definedName name="skroty_PI" localSheetId="1">'[3]Informacje ogólne'!$N$112:$N$117</definedName>
    <definedName name="skroty_PI" localSheetId="8">'[10]Informacje ogólne'!$N$99:$N$104</definedName>
    <definedName name="skroty_PI" localSheetId="6">'[4]Informacje ogólne'!$N$106:$N$111</definedName>
    <definedName name="skroty_PI" localSheetId="7">'[4]Informacje ogólne'!$N$106:$N$111</definedName>
    <definedName name="skroty_PI" localSheetId="9">'[10]Informacje ogólne'!$N$99:$N$104</definedName>
    <definedName name="skroty_PI">'Informacje ogólne'!$K$96:$K$101</definedName>
    <definedName name="skroty_PP" localSheetId="3">'[3]Informacje ogólne'!$K$130:$K$166</definedName>
    <definedName name="skroty_PP" localSheetId="4">'[3]Informacje ogólne'!$K$130:$K$166</definedName>
    <definedName name="skroty_PP" localSheetId="1">'[3]Informacje ogólne'!$K$130:$K$166</definedName>
    <definedName name="skroty_PP" localSheetId="8">'[10]Informacje ogólne'!$K$117:$K$153</definedName>
    <definedName name="skroty_PP" localSheetId="6">'[4]Informacje ogólne'!$K$124:$K$160</definedName>
    <definedName name="skroty_PP" localSheetId="7">'[4]Informacje ogólne'!$K$124:$K$160</definedName>
    <definedName name="skroty_PP" localSheetId="9">'[10]Informacje ogólne'!$K$117:$K$153</definedName>
    <definedName name="skroty_PP">'Informacje ogólne'!#REF!</definedName>
    <definedName name="terytPowiaty">[11]SLOWNIKI!$E$2:$F$380</definedName>
    <definedName name="terytPowiaty2">[12]SLOWNIKI!$E$2:$F$380</definedName>
    <definedName name="terytPowiatyPowiat">[11]SLOWNIKI!$E$2:$E$380</definedName>
    <definedName name="terytPowiatyPowiat2">[12]SLOWNIKI!$E$2:$E$380</definedName>
    <definedName name="wojewodztwa" localSheetId="2">#REF!</definedName>
    <definedName name="wojewodztwa" localSheetId="3">[3]Konkurs!$M$56:$M$72</definedName>
    <definedName name="wojewodztwa" localSheetId="4">[3]Konkurs!$M$56:$M$72</definedName>
    <definedName name="wojewodztwa" localSheetId="1">[3]Konkurs!$M$56:$M$72</definedName>
    <definedName name="wojewodztwa" localSheetId="8">#REF!</definedName>
    <definedName name="wojewodztwa" localSheetId="6">[4]Konkurs!$M$56:$M$72</definedName>
    <definedName name="wojewodztwa" localSheetId="7">[4]Konkurs!$M$56:$M$72</definedName>
    <definedName name="wojewodztwa" localSheetId="9">#REF!</definedName>
    <definedName name="wojewodztwa">#REF!</definedName>
    <definedName name="y">'[5]Informacje ogólne'!$K$124:$K$160</definedName>
  </definedNames>
  <calcPr calcId="152511"/>
</workbook>
</file>

<file path=xl/calcChain.xml><?xml version="1.0" encoding="utf-8"?>
<calcChain xmlns="http://schemas.openxmlformats.org/spreadsheetml/2006/main">
  <c r="K49" i="158" l="1"/>
  <c r="I57" i="158" s="1"/>
  <c r="K48" i="158"/>
  <c r="L43" i="158"/>
  <c r="L44" i="158" s="1"/>
  <c r="G43" i="158"/>
  <c r="G44" i="158" s="1"/>
  <c r="L42" i="158"/>
  <c r="G40" i="158"/>
  <c r="L40" i="158" s="1"/>
  <c r="K50" i="158" l="1"/>
  <c r="K52" i="157"/>
  <c r="I61" i="157" s="1"/>
  <c r="K44" i="157"/>
  <c r="K46" i="157" s="1"/>
  <c r="K45" i="157" s="1"/>
  <c r="J44" i="157"/>
  <c r="J46" i="157" s="1"/>
  <c r="J45" i="157" s="1"/>
  <c r="I44" i="157"/>
  <c r="I46" i="157" s="1"/>
  <c r="I45" i="157" s="1"/>
  <c r="G44" i="157"/>
  <c r="G46" i="157" s="1"/>
  <c r="G45" i="157" s="1"/>
  <c r="F43" i="157"/>
  <c r="F44" i="157" s="1"/>
  <c r="F46" i="157" s="1"/>
  <c r="H43" i="157" l="1"/>
  <c r="H44" i="157" s="1"/>
  <c r="H46" i="157" s="1"/>
  <c r="H45" i="157" s="1"/>
  <c r="F47" i="157"/>
  <c r="F45" i="157"/>
  <c r="L44" i="157" l="1"/>
  <c r="H47" i="157"/>
  <c r="L46" i="157"/>
  <c r="L43" i="157"/>
  <c r="L45" i="157"/>
  <c r="L47" i="157" l="1"/>
  <c r="A8" i="96" l="1"/>
</calcChain>
</file>

<file path=xl/sharedStrings.xml><?xml version="1.0" encoding="utf-8"?>
<sst xmlns="http://schemas.openxmlformats.org/spreadsheetml/2006/main" count="5272" uniqueCount="3180">
  <si>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</si>
  <si>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</si>
  <si>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</si>
  <si>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</si>
  <si>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</si>
  <si>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</si>
  <si>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</si>
  <si>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</si>
  <si>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</si>
  <si>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</si>
  <si>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</si>
  <si>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</si>
  <si>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</si>
  <si>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</si>
  <si>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</si>
  <si>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</si>
  <si>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</si>
  <si>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</si>
  <si>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</si>
  <si>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</si>
  <si>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</si>
  <si>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</si>
  <si>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</si>
  <si>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</si>
  <si>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</si>
  <si>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</si>
  <si>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</si>
  <si>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</si>
  <si>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</si>
  <si>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</si>
  <si>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</si>
  <si>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</si>
  <si>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</si>
  <si>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</si>
  <si>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</si>
  <si>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</si>
  <si>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</si>
  <si>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</si>
  <si>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</si>
  <si>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</si>
  <si>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</si>
  <si>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</si>
  <si>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</si>
  <si>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</si>
  <si>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</si>
  <si>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</si>
  <si>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</si>
  <si>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Kornela Ujejskiego 75</t>
  </si>
  <si>
    <t>W ramach projektu realizowane będą następujące zadania: - przebudowa pomieszczeń SOR, - utworzenie 3 stanowisk IT</t>
  </si>
  <si>
    <t>Poprawa skuteczności działań ratownictwa medycznego poprzez modernizację i doposażenie SOR oraz budowę lądowiska w WSzS w Białej Podlaskiej</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</si>
  <si>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</si>
  <si>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</si>
  <si>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</si>
  <si>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</si>
  <si>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</si>
  <si>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</si>
  <si>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</si>
  <si>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</si>
  <si>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</si>
  <si>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</si>
  <si>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Samodzielny Publiczny Zakład Opieki Zdrowotnej w Mławie</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</si>
  <si>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</si>
  <si>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</si>
  <si>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</si>
  <si>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</si>
  <si>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</si>
  <si>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</si>
  <si>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</si>
  <si>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</si>
  <si>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</si>
  <si>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</si>
  <si>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</si>
  <si>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</si>
  <si>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</si>
  <si>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</si>
  <si>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</si>
  <si>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</si>
  <si>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</si>
  <si>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</si>
  <si>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</si>
  <si>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</si>
  <si>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</si>
  <si>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</si>
  <si>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</si>
  <si>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</si>
  <si>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</si>
  <si>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</si>
  <si>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</si>
  <si>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</si>
  <si>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</si>
  <si>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</si>
  <si>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</si>
  <si>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</si>
  <si>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</si>
  <si>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W ramach projektu planowane są następujące zadania: - zakup wyposażenia dla SOR - remont pomieszczeń SOR (założenie klimatyzacji i drzwi przesuwnych) - zakup infrastruktury niezbędnej do odbierania danych medycznych transmitowanych z ambulansu</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</si>
  <si>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</si>
  <si>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</si>
  <si>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</si>
  <si>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</si>
  <si>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</si>
  <si>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</si>
  <si>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</si>
  <si>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</si>
  <si>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</si>
  <si>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</si>
  <si>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</si>
  <si>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</si>
  <si>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</si>
  <si>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</si>
  <si>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</si>
  <si>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</si>
  <si>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</si>
  <si>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</si>
  <si>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</si>
  <si>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</si>
  <si>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</si>
  <si>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</si>
  <si>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</si>
  <si>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</si>
  <si>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</si>
  <si>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</si>
  <si>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</si>
  <si>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</si>
  <si>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</si>
  <si>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</si>
  <si>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</si>
  <si>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</si>
  <si>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</si>
  <si>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</si>
  <si>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</si>
  <si>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</si>
  <si>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</si>
  <si>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</si>
  <si>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</si>
  <si>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</si>
  <si>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</si>
  <si>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</si>
  <si>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</si>
  <si>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</si>
  <si>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</si>
  <si>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</si>
  <si>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</si>
  <si>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</si>
  <si>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</si>
  <si>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</si>
  <si>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</si>
  <si>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</si>
  <si>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</si>
  <si>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</si>
  <si>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</si>
  <si>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Szpital Powiatowy im. Edmunda Biernackiego w Mielcu</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</si>
  <si>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</si>
  <si>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</si>
  <si>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</si>
  <si>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</si>
  <si>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</si>
  <si>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</si>
  <si>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</si>
  <si>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</si>
  <si>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</si>
  <si>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</si>
  <si>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</si>
  <si>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</si>
  <si>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</si>
  <si>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</si>
  <si>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</si>
  <si>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</si>
  <si>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dr. Alojzego Jagalskiego 10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</si>
  <si>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</si>
  <si>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</si>
  <si>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</si>
  <si>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</si>
  <si>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</si>
  <si>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</si>
  <si>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</si>
  <si>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</si>
  <si>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</si>
  <si>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</si>
  <si>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</si>
  <si>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</si>
  <si>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</si>
  <si>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</si>
  <si>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</si>
  <si>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</si>
  <si>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</si>
  <si>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</si>
  <si>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</si>
  <si>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</si>
  <si>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</si>
  <si>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</si>
  <si>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</si>
  <si>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</si>
  <si>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</si>
  <si>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</si>
  <si>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Szpital Specjalistyczny im. Jędrzeja Śniadeckiego w Nowym Sączu</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</si>
  <si>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</si>
  <si>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</si>
  <si>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</si>
  <si>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</si>
  <si>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</si>
  <si>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</si>
  <si>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</si>
  <si>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</si>
  <si>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</si>
  <si>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</si>
  <si>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</si>
  <si>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</si>
  <si>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</si>
  <si>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</si>
  <si>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</si>
  <si>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</si>
  <si>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</si>
  <si>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</si>
  <si>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</si>
  <si>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</si>
  <si>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</si>
  <si>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</si>
  <si>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</si>
  <si>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</si>
  <si>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</si>
  <si>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</si>
  <si>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</si>
  <si>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</si>
  <si>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</si>
  <si>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</si>
  <si>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</si>
  <si>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</si>
  <si>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</si>
  <si>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</si>
  <si>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</si>
  <si>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</si>
  <si>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</si>
  <si>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</si>
  <si>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</si>
  <si>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</si>
  <si>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</si>
  <si>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</si>
  <si>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</si>
  <si>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</si>
  <si>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</si>
  <si>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</si>
  <si>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</si>
  <si>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</si>
  <si>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</si>
  <si>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</si>
  <si>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</si>
  <si>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</si>
  <si>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os. Złotej Jesieni 1</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</si>
  <si>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</si>
  <si>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</si>
  <si>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</si>
  <si>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XII.1. Rozwój systemu ratownictwa medycznego - Dostosowanie miejsca startów i lądowań śmigłowców do potrzeb SOR SPZOZ w Mławie.</t>
  </si>
  <si>
    <t xml:space="preserve">dr Anny Dobrskiej 1 </t>
  </si>
  <si>
    <t xml:space="preserve">  Liczba wybudowanych instytucji ochrony zdrowia - 1</t>
  </si>
  <si>
    <t>XII.1. Rozwój systemu ratownictwa medycznego - Utworzenie Centrum Urazowego w Szpitalu Wojewódzkim SP ZOZ w Zielonej Górze</t>
  </si>
  <si>
    <t>Szpital Wojewódzki Samodzielny Publiczny Zakład Opieki Zdrowotnej im. Karola Marcinkowskiego w Zielonej Górze</t>
  </si>
  <si>
    <t>Zielona Góra</t>
  </si>
  <si>
    <t>65-046</t>
  </si>
  <si>
    <t xml:space="preserve">Zyty 26 </t>
  </si>
  <si>
    <t>Liczba doposażonych instytucji ochrony zdrowia - 1 Liczba przebudowanych instytucji ochrony zdrowia - 1 Liczba wybudowanych instytucji ochrony zdrowia - 1</t>
  </si>
  <si>
    <t>XII.1. Rozwój systemu ratownictwa medycznego - Podniesienie dostępności do SOR SPZOZ w Brzesku poprzez budowę lądowiska dla śmigłowców.</t>
  </si>
  <si>
    <t>Samodzielny Publiczny Zespół Opieki Zdrowotnej w Brzesku</t>
  </si>
  <si>
    <t xml:space="preserve">ul. Kościuszki 68 </t>
  </si>
  <si>
    <t>XII.1. Rozwój systemu ratownictwa medycznego - Centrum urazowe w Wojewódzkim Szpitalu Specjalistycznym w Olsztynie szansą kompleksowego leczenia pacjentów z urazami wielonarządowymi</t>
  </si>
  <si>
    <t>Wojewódzki Szpital Specjalistyczny w Olsztynie</t>
  </si>
  <si>
    <t>Olsztyn</t>
  </si>
  <si>
    <t>10-561</t>
  </si>
  <si>
    <t xml:space="preserve">Żołnierska 18 </t>
  </si>
  <si>
    <t>XII.1. Rozwój systemu ratownictwa medycznego - Budowa lądowiska dla śmigłowców ratunkowych wraz z zapewnieniem komunikacji z SOR w W.S.S. w Zgierzu</t>
  </si>
  <si>
    <t>Wojewódzki Szpital Specjalistyczny im. Marii Skłodowskiej-Curie w Zgierzu</t>
  </si>
  <si>
    <t>Zgierz</t>
  </si>
  <si>
    <t>95-100</t>
  </si>
  <si>
    <t xml:space="preserve">Parzęczewska 35 </t>
  </si>
  <si>
    <t>XII.1. Rozwój systemu ratownictwa medycznego - Budowa i remont oraz doposażenie baz Lotniczego Pogotowia Ratunkowego - ETAP 2</t>
  </si>
  <si>
    <t>SP ZOZ Lotnicze Pogotowie Ratunkowe</t>
  </si>
  <si>
    <t>01-934</t>
  </si>
  <si>
    <t xml:space="preserve">Księżycowa 5 </t>
  </si>
  <si>
    <t xml:space="preserve">  Liczba wybudowanych instytucji ochrony zdrowia - 4</t>
  </si>
  <si>
    <t>XII.1. Rozwój systemu ratownictwa medycznego - Utworzenie Centrum Urazowego w Wojewódzkim Szpitalu Specjalistycznym im. M. Kopernika w Łodzi</t>
  </si>
  <si>
    <t>Wojewódzki Szpital Specjalistyczny im. M. Kopernika w Łodzi</t>
  </si>
  <si>
    <t>93-513</t>
  </si>
  <si>
    <t xml:space="preserve">Pabianicka 62 </t>
  </si>
  <si>
    <t xml:space="preserve">Liczba doposażonych instytucji ochrony zdrowia - 1  </t>
  </si>
  <si>
    <t>XII.1. Rozwój systemu ratownictwa medycznego - Modernizacja i doposażenie Szpitala Wojewódzkiego nr 2 w Rzeszowie na potrzeby funkcjonowania centrum urazowego</t>
  </si>
  <si>
    <t>Szpital Wojewódzki Nr 2 im. Św. Jadwigi Królowej w Rzeszowie</t>
  </si>
  <si>
    <t>Rzeszów</t>
  </si>
  <si>
    <t>35-301</t>
  </si>
  <si>
    <t xml:space="preserve">Lwowska 60 </t>
  </si>
  <si>
    <t xml:space="preserve">Liczba doposażonych instytucji ochrony zdrowia - 1 Liczba przebudowanych instytucji ochrony zdrowia - 1 </t>
  </si>
  <si>
    <t>XII.1. Rozwój systemu ratownictwa medycznego - Lądowisko Szpitala w Nysie</t>
  </si>
  <si>
    <t>Zespół Opieki Zdrowotnej</t>
  </si>
  <si>
    <t>opolskie</t>
  </si>
  <si>
    <t>Nysa</t>
  </si>
  <si>
    <t>48-300</t>
  </si>
  <si>
    <t xml:space="preserve">Świętego Piotra 1 </t>
  </si>
  <si>
    <t>XII.1. Rozwój systemu ratownictwa medycznego - Chcemy i możemy Ci pomóc w każdej sytuacji - Budowa lądowiska dla śmigłowców sanitarnych na terenie Szpitala Powiatowego im. E. Biernackiego w Mielcu</t>
  </si>
  <si>
    <t>MIELEC</t>
  </si>
  <si>
    <t xml:space="preserve">ŻEROMSKIEGO 22 </t>
  </si>
  <si>
    <t>XII.1. Rozwój systemu ratownictwa medycznego - Budowa lądowiska dla helikopterów służących dostępności do Szpitalnego Oddziału Ratunkowego w Ciechanowie</t>
  </si>
  <si>
    <t>Specjalistyczny Szpital Wojewódzki w Ciechanowie</t>
  </si>
  <si>
    <t>Ciechanów</t>
  </si>
  <si>
    <t>06-400</t>
  </si>
  <si>
    <t xml:space="preserve">Powstańców Wielkopolskich 2 </t>
  </si>
  <si>
    <t>XII.1. Rozwój systemu ratownictwa medycznego - Przebudowa lądowiska dla helikopterów przy Szpitalu Specjalistycznym im. Jędrzeja Śniadeckiego w Nowym Sączu</t>
  </si>
  <si>
    <t xml:space="preserve">Młyńska 10 </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</si>
  <si>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</si>
  <si>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</si>
  <si>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</si>
  <si>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</si>
  <si>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</si>
  <si>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</si>
  <si>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</si>
  <si>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</si>
  <si>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</si>
  <si>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</si>
  <si>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</si>
  <si>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</si>
  <si>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</si>
  <si>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</si>
  <si>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XII.1. Rozwój systemu ratownictwa medycznego - Budowa lądowiska dla helikopterów na dachu skrzydła Szpitala w Szczecinie-Zdunowie</t>
  </si>
  <si>
    <t>Specjalistyczny Szpital im. prof. Alfreda Sokołowskiego</t>
  </si>
  <si>
    <t xml:space="preserve">A.Sokołowskiego 11 </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</si>
  <si>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</si>
  <si>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</si>
  <si>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</si>
  <si>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</si>
  <si>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</si>
  <si>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</si>
  <si>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</si>
  <si>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</si>
  <si>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</si>
  <si>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</si>
  <si>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</si>
  <si>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</si>
  <si>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</si>
  <si>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</si>
  <si>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XII.1. Rozwój systemu ratownictwa medycznego - Budowa lądowiska dla śmigłowców przy Zespole Opieki Zdrowotnej w Oleśnie</t>
  </si>
  <si>
    <t>Zespół Opieki Zdrowotnej w Oleśnie</t>
  </si>
  <si>
    <t>Olesno</t>
  </si>
  <si>
    <t>46-300</t>
  </si>
  <si>
    <t xml:space="preserve">Klonowa 1 </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</si>
  <si>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</si>
  <si>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</si>
  <si>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</si>
  <si>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</si>
  <si>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</si>
  <si>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</si>
  <si>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</si>
  <si>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</si>
  <si>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</si>
  <si>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</si>
  <si>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XII.1. Rozwój systemu ratownictwa medycznego - Budowa lądowiska dla śmigłowców sanitarnych w Szpitalu Wojewódzkim w Poznaniu.</t>
  </si>
  <si>
    <t>Szpital Wojewódzki</t>
  </si>
  <si>
    <t>Juraszów 7 19</t>
  </si>
  <si>
    <t>XII.1. Rozwój systemu ratownictwa medycznego - Poprawa skuteczności systemu ratownictwa na Mazurach poprzez budowę lądowiska przy SP ZOZ Giżycko</t>
  </si>
  <si>
    <t>Powiat Giżycki</t>
  </si>
  <si>
    <t>Giżycko</t>
  </si>
  <si>
    <t>11-500</t>
  </si>
  <si>
    <t xml:space="preserve">Al. 1 Maja 14 </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</si>
  <si>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</si>
  <si>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</si>
  <si>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</si>
  <si>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</si>
  <si>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</si>
  <si>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XII.1. Rozwój systemu ratownictwa medycznego - Budowa lądowiska dla śmigłowców przy Szpitalnym Oddziale Ratunkowym SP ZOZ w Nowym Tomyślu</t>
  </si>
  <si>
    <t>Powiat Nowotomyski</t>
  </si>
  <si>
    <t>Nowy Tomyśl</t>
  </si>
  <si>
    <t>64-300</t>
  </si>
  <si>
    <t xml:space="preserve">Poznańska 33 </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</si>
  <si>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</si>
  <si>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</si>
  <si>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</si>
  <si>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</si>
  <si>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</si>
  <si>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XII.1. Rozwój systemu ratownictwa medycznego - Podniesienie dostępności do SOR Szpitala Spec. w Gorlicach poprzez budowę lądowiska dla śmigłowców.</t>
  </si>
  <si>
    <t xml:space="preserve">Węgierska 21 </t>
  </si>
  <si>
    <t>XII.1. Rozwój systemu ratownictwa medycznego - Budowa lądowiska dla śmigłowców na terenie SPZOZ w Krotoszynie</t>
  </si>
  <si>
    <t>Samodzielny Publiczny Zakład Opieki Zdrowotnej w Krotoszynie</t>
  </si>
  <si>
    <t>Krotoszyn</t>
  </si>
  <si>
    <t>63-700</t>
  </si>
  <si>
    <t xml:space="preserve">Młyńska 2 </t>
  </si>
  <si>
    <t>XII.1. Rozwój systemu ratownictwa medycznego - Podniesienie dostępności do SOR Szpitala Pow. w Chrzanowie przez budowę lądowiska dla śmigłowców</t>
  </si>
  <si>
    <t>Szpital Powiatowy w Chrzanowie</t>
  </si>
  <si>
    <t>Chrzanów</t>
  </si>
  <si>
    <t>32-500</t>
  </si>
  <si>
    <t xml:space="preserve">Topolowa 16 </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</si>
  <si>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</si>
  <si>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</si>
  <si>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</si>
  <si>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</si>
  <si>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</si>
  <si>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</si>
  <si>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</si>
  <si>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</si>
  <si>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</si>
  <si>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</si>
  <si>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</si>
  <si>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</si>
  <si>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</si>
  <si>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</si>
  <si>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</si>
  <si>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XII.1. Rozwój systemu ratownictwa medycznego - Modernizacja lądowiska dla helikopterów przy Wojewódzkim Szpitalu Zespolonym w Kaliszu</t>
  </si>
  <si>
    <t>Wojewódzki Szpital Zespolony im. Ludwika Perzyny w Kaliszu</t>
  </si>
  <si>
    <t xml:space="preserve">Poznańska 79 </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</si>
  <si>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</si>
  <si>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</si>
  <si>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</si>
  <si>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</si>
  <si>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</si>
  <si>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XII.1. Rozwój systemu ratownictwa medycznego - Lądowisko w Brodnicy szansą poprawy funkcjonowania systemu ratownictwa medycznego</t>
  </si>
  <si>
    <t>Brodnica</t>
  </si>
  <si>
    <t>87-300</t>
  </si>
  <si>
    <t xml:space="preserve">Wiejska 9 </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</si>
  <si>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</si>
  <si>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</si>
  <si>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</si>
  <si>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</si>
  <si>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</si>
  <si>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XII.1. Rozwój systemu ratownictwa medycznego - Modernizacja lądowiska dla helikopterów sanitarnych</t>
  </si>
  <si>
    <t>Samodzielny Publiczny Zakład Opieki Zdrowotnej Ministerstwa Spraw Wewnętrznych w Lublinie</t>
  </si>
  <si>
    <t xml:space="preserve">Grenadierów 3 </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</si>
  <si>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</si>
  <si>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</si>
  <si>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</si>
  <si>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</si>
  <si>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</si>
  <si>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</si>
  <si>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</si>
  <si>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</si>
  <si>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</si>
  <si>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</si>
  <si>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</si>
  <si>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</si>
  <si>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</si>
  <si>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</si>
  <si>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</si>
  <si>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</si>
  <si>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</si>
  <si>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</si>
  <si>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</si>
  <si>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</si>
  <si>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</si>
  <si>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</si>
  <si>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</si>
  <si>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XII.1. Rozwój systemu ratownictwa medycznego - Budowa i remont oraz doposażenie baz Lotniczego Pogotowia Ratunkowego - ETAP 1.</t>
  </si>
  <si>
    <t xml:space="preserve">  Liczba wybudowanych instytucji ochrony zdrowia - 7</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</si>
  <si>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</si>
  <si>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</si>
  <si>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</si>
  <si>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</si>
  <si>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</si>
  <si>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XII.1. Rozwój systemu ratownictwa medycznego - Zakup sprzętu medycznego na potrzeby organizacji Centrum Urazowego w Wojskowym Instytucie Medycznym</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</si>
  <si>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</si>
  <si>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</si>
  <si>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</si>
  <si>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</si>
  <si>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</si>
  <si>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</si>
  <si>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</si>
  <si>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</si>
  <si>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</si>
  <si>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</si>
  <si>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</si>
  <si>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</si>
  <si>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XII.1. Rozwój systemu ratownictwa medycznego - Utworzenie centrum urazowego na bazie wielospecjalistycznego Wojewódzkiego Szpitala Specjalistycznego nr 5 im. Św. Barbary w Sosnowcu</t>
  </si>
  <si>
    <t>Wojewódzki Szpital Specjalistyczny Nr 5 im."Św. Barbary"</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</si>
  <si>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</si>
  <si>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</si>
  <si>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</si>
  <si>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</si>
  <si>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XII.1. Rozwój systemu ratownictwa medycznego - Zakup aparatury i sprzętu medycznego dla szpitalnego oddziału ratunkowego Szpitala Wojewódzkiego im. Jana Pawła II w Bełchatowie</t>
  </si>
  <si>
    <t>XII.1. Rozwój systemu ratownictwa medycznego - Przebudowa pomieszczeń Brzeskiego Centrum Medycznego w Brzegu na Szpitalny Oddział Ratunkowy</t>
  </si>
  <si>
    <t>Powiat Brzeski</t>
  </si>
  <si>
    <t>Brzeg</t>
  </si>
  <si>
    <t>49-300</t>
  </si>
  <si>
    <t xml:space="preserve">Robotnicza 20 </t>
  </si>
  <si>
    <t>XII.1. Rozwój systemu ratownictwa medycznego - Podniesienie dostępu do specjalistycznych świadczeń zdrowotnych poprzez wyposażenie Szpitalnego Oddziału Ratunkowego w Nysie</t>
  </si>
  <si>
    <t>NYSA</t>
  </si>
  <si>
    <t xml:space="preserve">ŚWIĘTEGO PIOTRA 1 </t>
  </si>
  <si>
    <t>XII.1. Rozwój systemu ratownictwa medycznego - Dostosowanie Szpitalnego Oddziału Ratunkowego w SPZOZ w Brzesku do wymogów obowiązujących przepisów prawa, wraz z wyposażeniem w aparaturę medyczną.</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</si>
  <si>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</si>
  <si>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</si>
  <si>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</si>
  <si>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</si>
  <si>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</si>
  <si>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</si>
  <si>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</si>
  <si>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</si>
  <si>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</si>
  <si>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</si>
  <si>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</si>
  <si>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</si>
  <si>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</si>
  <si>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</si>
  <si>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</si>
  <si>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</si>
  <si>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</si>
  <si>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</si>
  <si>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</si>
  <si>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</si>
  <si>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</si>
  <si>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</si>
  <si>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</si>
  <si>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</si>
  <si>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</si>
  <si>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</si>
  <si>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</si>
  <si>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</si>
  <si>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</si>
  <si>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</si>
  <si>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</si>
  <si>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</si>
  <si>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</si>
  <si>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</si>
  <si>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</si>
  <si>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</si>
  <si>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</si>
  <si>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</si>
  <si>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</si>
  <si>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</si>
  <si>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</si>
  <si>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</si>
  <si>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</si>
  <si>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</si>
  <si>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</si>
  <si>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</si>
  <si>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</si>
  <si>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</si>
  <si>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</si>
  <si>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</si>
  <si>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</si>
  <si>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</si>
  <si>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</si>
  <si>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</si>
  <si>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</si>
  <si>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</si>
  <si>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</si>
  <si>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</si>
  <si>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</si>
  <si>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</si>
  <si>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</si>
  <si>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</si>
  <si>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</si>
  <si>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</si>
  <si>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</si>
  <si>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</si>
  <si>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</si>
  <si>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</si>
  <si>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</si>
  <si>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</si>
  <si>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</si>
  <si>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</si>
  <si>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</si>
  <si>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</si>
  <si>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</si>
  <si>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</si>
  <si>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</si>
  <si>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</si>
  <si>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</si>
  <si>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</si>
  <si>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</si>
  <si>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</si>
  <si>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</si>
  <si>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</si>
  <si>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</si>
  <si>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</si>
  <si>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</si>
  <si>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</si>
  <si>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</si>
  <si>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</si>
  <si>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</si>
  <si>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</si>
  <si>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</si>
  <si>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</si>
  <si>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</si>
  <si>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</si>
  <si>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</si>
  <si>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</si>
  <si>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</si>
  <si>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</si>
  <si>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</si>
  <si>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</si>
  <si>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</si>
  <si>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</si>
  <si>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</si>
  <si>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</si>
  <si>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</si>
  <si>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</si>
  <si>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</si>
  <si>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</si>
  <si>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</si>
  <si>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</si>
  <si>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</si>
  <si>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</si>
  <si>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</si>
  <si>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</si>
  <si>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</si>
  <si>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</si>
  <si>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</si>
  <si>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</si>
  <si>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</si>
  <si>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</si>
  <si>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</si>
  <si>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</si>
  <si>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</si>
  <si>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</si>
  <si>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</si>
  <si>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</si>
  <si>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</si>
  <si>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</si>
  <si>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</si>
  <si>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</si>
  <si>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</si>
  <si>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</si>
  <si>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</si>
  <si>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</si>
  <si>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</si>
  <si>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</si>
  <si>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</si>
  <si>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</si>
  <si>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</si>
  <si>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</si>
  <si>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</si>
  <si>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</si>
  <si>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</si>
  <si>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</si>
  <si>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</si>
  <si>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</si>
  <si>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</si>
  <si>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</si>
  <si>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</si>
  <si>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</si>
  <si>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</si>
  <si>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</si>
  <si>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</si>
  <si>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</si>
  <si>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</si>
  <si>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</si>
  <si>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</si>
  <si>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</si>
  <si>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</si>
  <si>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</si>
  <si>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</si>
  <si>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</si>
  <si>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</si>
  <si>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</si>
  <si>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</si>
  <si>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</si>
  <si>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</si>
  <si>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</si>
  <si>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</si>
  <si>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</si>
  <si>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</si>
  <si>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</si>
  <si>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</si>
  <si>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</si>
  <si>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</si>
  <si>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</si>
  <si>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</si>
  <si>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</si>
  <si>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</si>
  <si>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</si>
  <si>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</si>
  <si>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</si>
  <si>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</si>
  <si>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</si>
  <si>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</si>
  <si>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</si>
  <si>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</si>
  <si>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</si>
  <si>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</si>
  <si>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</si>
  <si>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</si>
  <si>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</si>
  <si>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</si>
  <si>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</si>
  <si>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</si>
  <si>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</si>
  <si>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</si>
  <si>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</si>
  <si>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</si>
  <si>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</si>
  <si>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</si>
  <si>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</si>
  <si>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</si>
  <si>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</si>
  <si>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</si>
  <si>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</si>
  <si>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</si>
  <si>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</si>
  <si>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</si>
  <si>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</si>
  <si>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</si>
  <si>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</si>
  <si>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</si>
  <si>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</si>
  <si>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</si>
  <si>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</si>
  <si>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</si>
  <si>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</si>
  <si>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</si>
  <si>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</si>
  <si>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</si>
  <si>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</si>
  <si>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</si>
  <si>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</si>
  <si>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</si>
  <si>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</si>
  <si>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</si>
  <si>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</si>
  <si>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</si>
  <si>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</si>
  <si>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</si>
  <si>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</si>
  <si>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</si>
  <si>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</si>
  <si>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</si>
  <si>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</si>
  <si>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</si>
  <si>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</si>
  <si>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</si>
  <si>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</si>
  <si>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</si>
  <si>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</si>
  <si>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</si>
  <si>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</si>
  <si>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</si>
  <si>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</si>
  <si>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</si>
  <si>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</si>
  <si>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</si>
  <si>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</si>
  <si>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</si>
  <si>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</si>
  <si>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</si>
  <si>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</si>
  <si>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</si>
  <si>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</si>
  <si>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</si>
  <si>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</si>
  <si>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</si>
  <si>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</si>
  <si>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</si>
  <si>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</si>
  <si>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</si>
  <si>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</si>
  <si>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</si>
  <si>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</si>
  <si>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</si>
  <si>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</si>
  <si>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</si>
  <si>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</si>
  <si>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</si>
  <si>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</si>
  <si>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</si>
  <si>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</si>
  <si>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</si>
  <si>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</si>
  <si>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</si>
  <si>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</si>
  <si>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</si>
  <si>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</si>
  <si>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</si>
  <si>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</si>
  <si>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</si>
  <si>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</si>
  <si>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</si>
  <si>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</si>
  <si>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</si>
  <si>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</si>
  <si>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</si>
  <si>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</si>
  <si>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</si>
  <si>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</si>
  <si>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</si>
  <si>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</si>
  <si>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</si>
  <si>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</si>
  <si>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</si>
  <si>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</si>
  <si>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</si>
  <si>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</si>
  <si>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</si>
  <si>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</si>
  <si>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</si>
  <si>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</si>
  <si>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</si>
  <si>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</si>
  <si>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</si>
  <si>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</si>
  <si>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</si>
  <si>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</si>
  <si>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</si>
  <si>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</si>
  <si>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</si>
  <si>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</si>
  <si>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</si>
  <si>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</si>
  <si>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</si>
  <si>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</si>
  <si>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</si>
  <si>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</si>
  <si>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</si>
  <si>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</si>
  <si>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</si>
  <si>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</si>
  <si>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</si>
  <si>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</si>
  <si>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</si>
  <si>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</si>
  <si>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</si>
  <si>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</si>
  <si>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</si>
  <si>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</si>
  <si>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</si>
  <si>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</si>
  <si>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</si>
  <si>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</si>
  <si>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</si>
  <si>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</si>
  <si>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</si>
  <si>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</si>
  <si>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</si>
  <si>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</si>
  <si>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</si>
  <si>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</si>
  <si>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</si>
  <si>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</si>
  <si>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</si>
  <si>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</si>
  <si>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</si>
  <si>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</si>
  <si>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</si>
  <si>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</si>
  <si>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</si>
  <si>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</si>
  <si>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</si>
  <si>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</si>
  <si>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</si>
  <si>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</si>
  <si>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</si>
  <si>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</si>
  <si>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</si>
  <si>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</si>
  <si>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</si>
  <si>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</si>
  <si>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</si>
  <si>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</si>
  <si>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</si>
  <si>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</si>
  <si>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</si>
  <si>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</si>
  <si>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</si>
  <si>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</si>
  <si>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</si>
  <si>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</si>
  <si>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</si>
  <si>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</si>
  <si>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</si>
  <si>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</si>
  <si>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</si>
  <si>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</si>
  <si>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</si>
  <si>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</si>
  <si>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</si>
  <si>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</si>
  <si>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</si>
  <si>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</si>
  <si>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</si>
  <si>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</si>
  <si>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</si>
  <si>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</si>
  <si>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</si>
  <si>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</si>
  <si>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</si>
  <si>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</si>
  <si>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</si>
  <si>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</si>
  <si>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</si>
  <si>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</si>
  <si>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</si>
  <si>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</si>
  <si>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</si>
  <si>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</si>
  <si>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</si>
  <si>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</si>
  <si>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</si>
  <si>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</si>
  <si>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</si>
  <si>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</si>
  <si>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</si>
  <si>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</si>
  <si>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</si>
  <si>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</si>
  <si>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</si>
  <si>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</si>
  <si>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</si>
  <si>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</si>
  <si>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</si>
  <si>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</si>
  <si>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</si>
  <si>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</si>
  <si>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</si>
  <si>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</si>
  <si>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</si>
  <si>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</si>
  <si>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</si>
  <si>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</si>
  <si>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</si>
  <si>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</si>
  <si>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</si>
  <si>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</si>
  <si>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</si>
  <si>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</si>
  <si>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</si>
  <si>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</si>
  <si>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</si>
  <si>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</si>
  <si>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</si>
  <si>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</si>
  <si>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</si>
  <si>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</si>
  <si>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</si>
  <si>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</si>
  <si>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</si>
  <si>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</si>
  <si>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</si>
  <si>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</si>
  <si>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</si>
  <si>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</si>
  <si>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</si>
  <si>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</si>
  <si>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</si>
  <si>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</si>
  <si>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</si>
  <si>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</si>
  <si>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</si>
  <si>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</si>
  <si>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</si>
  <si>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</si>
  <si>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</si>
  <si>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</si>
  <si>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</si>
  <si>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</si>
  <si>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</si>
  <si>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</si>
  <si>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</si>
  <si>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</si>
  <si>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</si>
  <si>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</si>
  <si>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</si>
  <si>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</si>
  <si>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</si>
  <si>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</si>
  <si>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</si>
  <si>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</si>
  <si>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</si>
  <si>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</si>
  <si>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</si>
  <si>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</si>
  <si>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</si>
  <si>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</si>
  <si>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</si>
  <si>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</si>
  <si>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</si>
  <si>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</si>
  <si>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</si>
  <si>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</si>
  <si>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</si>
  <si>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</si>
  <si>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</si>
  <si>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</si>
  <si>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</si>
  <si>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</si>
  <si>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</si>
  <si>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</si>
  <si>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</si>
  <si>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</si>
  <si>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</si>
  <si>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</si>
  <si>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</si>
  <si>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</si>
  <si>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</si>
  <si>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</si>
  <si>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</si>
  <si>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</si>
  <si>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</si>
  <si>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</si>
  <si>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</si>
  <si>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</si>
  <si>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</si>
  <si>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</si>
  <si>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</si>
  <si>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</si>
  <si>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</si>
  <si>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</si>
  <si>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</si>
  <si>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</si>
  <si>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</si>
  <si>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</si>
  <si>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</si>
  <si>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</si>
  <si>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</si>
  <si>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</si>
  <si>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</si>
  <si>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</si>
  <si>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</si>
  <si>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</si>
  <si>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</si>
  <si>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</si>
  <si>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</si>
  <si>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</si>
  <si>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</si>
  <si>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</si>
  <si>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</si>
  <si>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</si>
  <si>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</si>
  <si>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</si>
  <si>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</si>
  <si>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</si>
  <si>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</si>
  <si>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</si>
  <si>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</si>
  <si>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</si>
  <si>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</si>
  <si>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</si>
  <si>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</si>
  <si>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</si>
  <si>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</si>
  <si>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</si>
  <si>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</si>
  <si>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</si>
  <si>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</si>
  <si>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</si>
  <si>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</si>
  <si>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</si>
  <si>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</si>
  <si>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</si>
  <si>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</si>
  <si>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</si>
  <si>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</si>
  <si>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</si>
  <si>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</si>
  <si>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</si>
  <si>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</si>
  <si>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</si>
  <si>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</si>
  <si>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</si>
  <si>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</si>
  <si>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</si>
  <si>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ZESPÓŁ OPIEKI ZDROWOTNEJ WE WŁOSZCZOWIE IM. JANA PAWŁA II</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</si>
  <si>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</si>
  <si>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</si>
  <si>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</si>
  <si>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</si>
  <si>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</si>
  <si>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</si>
  <si>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</si>
  <si>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</si>
  <si>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</si>
  <si>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</si>
  <si>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</si>
  <si>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</si>
  <si>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</si>
  <si>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</si>
  <si>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</si>
  <si>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</si>
  <si>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</si>
  <si>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</si>
  <si>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</si>
  <si>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</si>
  <si>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</si>
  <si>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</si>
  <si>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</si>
  <si>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</si>
  <si>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</si>
  <si>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</si>
  <si>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</si>
  <si>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</si>
  <si>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</si>
  <si>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</si>
  <si>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</si>
  <si>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</si>
  <si>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</si>
  <si>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</si>
  <si>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</si>
  <si>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</si>
  <si>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</si>
  <si>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</si>
  <si>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</si>
  <si>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</si>
  <si>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</si>
  <si>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</si>
  <si>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</si>
  <si>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</si>
  <si>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</si>
  <si>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</si>
  <si>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</si>
  <si>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</si>
  <si>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</si>
  <si>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</si>
  <si>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SAMODZIELNY PUBLICZNY ZAKŁAD OPIEKI ZDROWOTNEJ (SPZOZ) CHORZOWSKIE CENTRUM PEDIATRII I ONKOLOGII IM. DR E. HANKEGO</t>
  </si>
  <si>
    <t>Władysława Truchana 7</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</si>
  <si>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</si>
  <si>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</si>
  <si>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</si>
  <si>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Budowa lądowiska i doposażenie w sprzęt medyczny Szpitalnego Oddziału Ratunkowego Szpitala Mrągowskiego Sp. z o.o. w obszarze działania Powiatu Mrągowskiego.</t>
  </si>
  <si>
    <t>SZPITAL MRĄGOWSKI IM. MICHAŁA KAJKI SP. Z O.O.</t>
  </si>
  <si>
    <t>Wolności 2</t>
  </si>
  <si>
    <t>W ramach projektu realizowane będą następujące zadania: - budowa lądowiska, - zakup wyposażenia dla SOR</t>
  </si>
  <si>
    <t>Poprawa bezpieczeństwa zdrowotnego poprzez budowę lądowiska szpitalnego oddziału ratunkowego szpitala powiatowego w Wołominie.</t>
  </si>
  <si>
    <t>SZPITAL POWIATOWY W WOŁOMINIE SAMODZIELNY ZESPÓŁ PUBLICZNYCH ZAKŁADÓW OPIEKI ZDROWOTNEJ</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</si>
  <si>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</si>
  <si>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</si>
  <si>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</si>
  <si>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</si>
  <si>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</si>
  <si>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</si>
  <si>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</si>
  <si>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</si>
  <si>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</si>
  <si>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</si>
  <si>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</si>
  <si>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</si>
  <si>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</si>
  <si>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</si>
  <si>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SZPITAL SPECJALISTYCZNY IM. F. CEYNOWY SP. Z O.O. W WEJHEROWIE</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</si>
  <si>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</si>
  <si>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</si>
  <si>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</si>
  <si>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</si>
  <si>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</si>
  <si>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</si>
  <si>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</si>
  <si>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</si>
  <si>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</si>
  <si>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</si>
  <si>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</si>
  <si>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</si>
  <si>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</si>
  <si>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</si>
  <si>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</si>
  <si>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</si>
  <si>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</si>
  <si>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</si>
  <si>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</si>
  <si>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</si>
  <si>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</si>
  <si>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</si>
  <si>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</si>
  <si>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</si>
  <si>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</si>
  <si>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</si>
  <si>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</si>
  <si>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</si>
  <si>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</si>
  <si>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</si>
  <si>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</si>
  <si>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</si>
  <si>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28 Czerwca 1956 r. 194</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</si>
  <si>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</si>
  <si>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</si>
  <si>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</si>
  <si>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</si>
  <si>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</si>
  <si>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</si>
  <si>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</si>
  <si>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</si>
  <si>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</si>
  <si>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</si>
  <si>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</si>
  <si>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</si>
  <si>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</si>
  <si>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</si>
  <si>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</si>
  <si>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</si>
  <si>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</si>
  <si>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</si>
  <si>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</si>
  <si>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</si>
  <si>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</si>
  <si>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</si>
  <si>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</si>
  <si>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</si>
  <si>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</si>
  <si>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</si>
  <si>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</si>
  <si>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</si>
  <si>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</si>
  <si>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</si>
  <si>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</si>
  <si>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</si>
  <si>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</si>
  <si>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</si>
  <si>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</si>
  <si>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</si>
  <si>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</si>
  <si>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</si>
  <si>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</si>
  <si>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</si>
  <si>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</si>
  <si>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</si>
  <si>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</si>
  <si>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</si>
  <si>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</si>
  <si>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</si>
  <si>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</si>
  <si>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</si>
  <si>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</si>
  <si>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</si>
  <si>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</si>
  <si>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</si>
  <si>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</si>
  <si>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</si>
  <si>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</si>
  <si>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</si>
  <si>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</si>
  <si>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</si>
  <si>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</si>
  <si>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</si>
  <si>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</si>
  <si>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</si>
  <si>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</si>
  <si>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</si>
  <si>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</si>
  <si>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</si>
  <si>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</si>
  <si>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</si>
  <si>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</si>
  <si>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</si>
  <si>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</si>
  <si>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</si>
  <si>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</si>
  <si>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</si>
  <si>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</si>
  <si>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</si>
  <si>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</si>
  <si>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</si>
  <si>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</si>
  <si>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</si>
  <si>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</si>
  <si>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</si>
  <si>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</si>
  <si>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</si>
  <si>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</si>
  <si>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</si>
  <si>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</si>
  <si>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</si>
  <si>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r>
      <t>Pozytywna rekomendacja Komitetu Sterującego ds. koordynacji interwencji EFSI w sektorze zdrowia</t>
    </r>
    <r>
      <rPr>
        <sz val="7"/>
        <color theme="1"/>
        <rFont val="Calibri"/>
        <family val="2"/>
        <charset val="238"/>
        <scheme val="minor"/>
      </rPr>
      <t xml:space="preserve"> 4 
4Dotyczy tylko projektów wybieranych do dofinansowania w trybie pozakonkursowym oraz projektów dotyczących utworzenia nowego ośrodka kardiochirurgicznego dla dzieci niezależnie od trybu wyboru projektu do realizacji.</t>
    </r>
  </si>
  <si>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</si>
  <si>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</si>
  <si>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</si>
  <si>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</si>
  <si>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</si>
  <si>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</si>
  <si>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</si>
  <si>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r>
      <t>Badania kliniczne niekomercyjne</t>
    </r>
    <r>
      <rPr>
        <sz val="7"/>
        <color theme="1"/>
        <rFont val="Calibri"/>
        <family val="2"/>
        <charset val="238"/>
        <scheme val="minor"/>
      </rPr>
      <t xml:space="preserve"> 20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</si>
  <si>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21
21 Dane wyłącznie w odniesieniu do komórek organizacyjnych podmiotu leczniczego powiązanych z  projektem.</t>
    </r>
  </si>
  <si>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</si>
  <si>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</si>
  <si>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</si>
  <si>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</si>
  <si>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</si>
  <si>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</si>
  <si>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</si>
  <si>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</si>
  <si>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</si>
  <si>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</si>
  <si>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</si>
  <si>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</si>
  <si>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</si>
  <si>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</si>
  <si>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</si>
  <si>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</si>
  <si>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</si>
  <si>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</si>
  <si>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</si>
  <si>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</si>
  <si>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</si>
  <si>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</si>
  <si>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</si>
  <si>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</si>
  <si>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</si>
  <si>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</si>
  <si>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</si>
  <si>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</si>
  <si>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</si>
  <si>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</si>
  <si>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</si>
  <si>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</si>
  <si>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</si>
  <si>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</si>
  <si>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</si>
  <si>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</si>
  <si>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</si>
  <si>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</si>
  <si>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</si>
  <si>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</si>
  <si>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</si>
  <si>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</si>
  <si>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</si>
  <si>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</si>
  <si>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</si>
  <si>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</si>
  <si>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</si>
  <si>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</si>
  <si>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</si>
  <si>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</si>
  <si>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</si>
  <si>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</si>
  <si>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</si>
  <si>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</si>
  <si>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</si>
  <si>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</si>
  <si>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</si>
  <si>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</si>
  <si>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</si>
  <si>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</si>
  <si>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os. Na Skarpie 66</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</si>
  <si>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</si>
  <si>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</si>
  <si>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</si>
  <si>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</si>
  <si>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</si>
  <si>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</si>
  <si>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</si>
  <si>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</si>
  <si>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</si>
  <si>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</si>
  <si>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</si>
  <si>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</si>
  <si>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</si>
  <si>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</si>
  <si>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</si>
  <si>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</si>
  <si>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</si>
  <si>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</si>
  <si>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</si>
  <si>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</si>
  <si>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</si>
  <si>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</si>
  <si>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</si>
  <si>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</si>
  <si>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</si>
  <si>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Zgodnie z informacjami w arkuszu Informacje ogólne</t>
  </si>
  <si>
    <t>Utworzenie Pediatrycznego Centrum Urazowego oraz rozbudowa i remont Szpitalnego Oddziału Ratunkowego w Instytucie „Centrum Zdrowia Matki Polki” w Łodzi wraz z przebudową lądowiska dla śmigłowców i zakupem sprzętu medycznego na potrzeby Oddziału</t>
  </si>
  <si>
    <t>INSTYTUT &amp;QUOT;CENTRUM ZDROWIA MATKI POLKI&amp;QUOT;</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</si>
  <si>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</si>
  <si>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</si>
  <si>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</si>
  <si>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</si>
  <si>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</si>
  <si>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</si>
  <si>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</si>
  <si>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</si>
  <si>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</si>
  <si>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</si>
  <si>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</si>
  <si>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</si>
  <si>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</si>
  <si>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</si>
  <si>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</si>
  <si>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</si>
  <si>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</si>
  <si>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</si>
  <si>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</si>
  <si>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</si>
  <si>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</si>
  <si>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</si>
  <si>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</si>
  <si>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</si>
  <si>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</si>
  <si>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</si>
  <si>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</si>
  <si>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</si>
  <si>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</si>
  <si>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</si>
  <si>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</si>
  <si>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</si>
  <si>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</si>
  <si>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</si>
  <si>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</si>
  <si>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</si>
  <si>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</si>
  <si>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</si>
  <si>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</si>
  <si>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Kryteria premiują projekty zakładające zwiększenie liczby stanowisk intensywnej terapii – dotyczy szpitali.</t>
  </si>
  <si>
    <t>Stanowiska intensywnej
terapii w SOR</t>
  </si>
  <si>
    <t>Rozwiązania wpływające na szybkość udzielania pomocy medycznej poszkodowanym.</t>
  </si>
  <si>
    <t>Kryteria premiują projekty przyczyniające się do zwiększenia jakości lub dostępności do diagnozy i terapii pacjentów w warunkach ambulatoryjnych.</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</si>
  <si>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</si>
  <si>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Pozytywna rekomendacja Komitetu Sterującego ds. koordynacji interwencji EFSI w
sektorze zdrowia</t>
  </si>
  <si>
    <t>Lokalizacja i gotowość funkcjonowania
lądowiska/lotniska dla śmigłowców</t>
  </si>
  <si>
    <t>Kompleksowość projektu</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</si>
  <si>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</si>
  <si>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</si>
  <si>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</si>
  <si>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</si>
  <si>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</si>
  <si>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</si>
  <si>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</si>
  <si>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</si>
  <si>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</si>
  <si>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</si>
  <si>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</si>
  <si>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</si>
  <si>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</si>
  <si>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</si>
  <si>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</si>
  <si>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</si>
  <si>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</si>
  <si>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</si>
  <si>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</si>
  <si>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</si>
  <si>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</si>
  <si>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</si>
  <si>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</si>
  <si>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</si>
  <si>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</si>
  <si>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</si>
  <si>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</si>
  <si>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</si>
  <si>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</si>
  <si>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</si>
  <si>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Liczba ludności przypadająca na Centrum Urazowe</t>
  </si>
  <si>
    <t>formalne dla działania 9.2
(kryterium nr 9) - kryterium dostępu</t>
  </si>
  <si>
    <t>KRYTERIA WYBORU PROJEKTÓW - Działanie 9.1 kryteria właściwe dla projektów dot.  utworzenia nowych centrów urazowych</t>
  </si>
  <si>
    <t xml:space="preserve">Projekt jest realizowany wyłącznie w podmiocie posiadającym umowę o udzielanie świadczeń opieki zdrowotnej ze środków publicznych w zakresie zbieżnym z zakresem projektu, a w przypadku projektB7:E11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</si>
  <si>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/Zgodnie z pkt I.4 projekt jest zgodny z właściwą mapą potrzeb zdrowotnych. Zgodność z właściwą mapą potrzeb zdrowotnych oceniana jest przez Komisję Oceny Projektów na podstawie uzasadnienia wnioskodawcy zawartego we wniosku o dofinansowanie oraz OCI.</t>
  </si>
  <si>
    <t>Ujęcie Centrum Urazowego w Wojewódzkim Planie Działania Systemu Państwowe
Ratownictwo Medyczne zatwierdzonym przez
Ministra Zdrowia oraz ogólnokrajowej mapie
potrzeb w zakresie ratownictwa medycznego</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</si>
  <si>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t>
  </si>
  <si>
    <t>formalne - nowe CU
(kryterium nr 14) - kryterium dostępu</t>
  </si>
  <si>
    <t>Kompleksowość oferty medycznej podmiotu leczniczego</t>
  </si>
  <si>
    <t xml:space="preserve">Kryteria premiują projekty zakładające doposażenie lub modernizację infrastruktury Oddziału/ów Anestezjologii i Intensywnej Terapii w celu zwiększenia jakości i bezpieczeństwa realizowanych świadczeń – dotyczy szpitali.
</t>
  </si>
  <si>
    <t>Stanowiska intensywnej
terapii w oddziałach
Anestezjologii i Intensywnej
Terapii</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</si>
  <si>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</si>
  <si>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</si>
  <si>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Kryteria premiują projekty realizowane przez podmioty posiadające zatwierdzony przez podmiot tworzący program restrukturyzacji, zawierający działania prowadzące do poprawy ich efektywności – dotyczy szpitali.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</si>
  <si>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</si>
  <si>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formalne - nowe CU
(kryterium nr 10) - kryterium dostępu</t>
  </si>
  <si>
    <t>formalne - nowe CU
(kryterium nr 9) - kryterium dostępu</t>
  </si>
  <si>
    <t>formalne - nowe CU
(kryterium nr 11) - kryterium dostępu</t>
  </si>
  <si>
    <t>formalne - nowe CU
(kryterium nr 12) - kryterium dostępu</t>
  </si>
  <si>
    <t>formalne - nowe CU
(kryterium nr 13) - kryterium dostępu</t>
  </si>
  <si>
    <t>merytoryczne I stopnia - nowe CU
(kryterium nr 8) - kryterium premiujące- 13 pkt.</t>
  </si>
  <si>
    <t>merytoryczne I stopnia - nowe CU
(kryterium nr 11)  - kryterium premiujące - 3 pkt.</t>
  </si>
  <si>
    <t>merytoryczne I stopnia - nowe CU
(kryterium nr 12) - kryterium premiujące - 4 pkt.</t>
  </si>
  <si>
    <t>merytoryczne I stopnia - nowe CU
(kryterium nr 10) - kryterium premiujące - 4 pkt.</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</si>
  <si>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</si>
  <si>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</si>
  <si>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</si>
  <si>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</si>
  <si>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</si>
  <si>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</si>
  <si>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</si>
  <si>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</si>
  <si>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Centrum Urazowe zabezpieczy, w zakresie świadczeń zdrowotnych, o których mowa w art. 39c ust. 1 ustawy z dnia 8 września 2006 r. o Państwowym Ratownictwie Medycznym populację nie mniejszą niż 1 mln mieszkańców, zamieszkującą obszar pozwalający na dotarcie z miejsca zdarzenia do centrum urazowego w ciągu 1,5 godziny.
Istnieje możliwość poprawy/uzupełnienia projektu w zakresie niniejszego kryterium na etapie oceny spełnienia kryteriów wyboru (zgodnie z art. 45 ust 3 ustawy wdrożeniowej).</t>
  </si>
  <si>
    <t>Centrum Urazowe ujęte jest jako planowane do utworzenia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t>
  </si>
  <si>
    <t>Podmiot leczniczy będzie udzielał świadczeń opieki zdrowotnej na podstawie umowy zawartej z
Dyrektorem oddziału wojewódzkiego NFZ o udzielanie świadczeń opieki zdrowotnej w zakresie
leczenia szpitalnego w oddziałach wchodzących w skład Centrum Urazowego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ustawą  dnia 8 września 2006 r. o Państwowym Ratownictwie Medycznym (Dz. U. Nr 191, poz. 1410, z późn. zm.) centrum urazowe zapewnia działanie w swojej strukturze specjalistycznych oddziałów zabiegowych i pracowni diagnostycznych a) oddziału anestezjologii i intensywnej terapii, zapewniającego gotowość co najmniej dwóch stanowisk intensywnej terapii do udzielania świadczeń zdrowotnych pacjentowi urazowemu, b) bloku operacyjnego, zapewniającego stałą gotowość co najmniej jednej sali operacyjnej do udzielania świadczeń zdrowotnych pacjentowi urazowemu, c) pracowni endoskopii diagnostycznej i zabiegowej, czynnej całą dobę, d) oddziałów, w szczególności: chirurgii ogólnej lub obrażeń wielonarządowych, ortopedii i traumatologii narządu ruchu, neurochirurgii lub chirurgii ogólnej z profilem neurotraumatologii, chirurgii naczyń lub chirurgii ogólnej z profilem chirurgii naczyń.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</si>
  <si>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lub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Istnieje możliwość poprawy/uzupełnienia projektu w zakresie niniejszego kryterium na etapie oceny spełnienia kryteriów wyboru (zgodnie z art. 45 ust 3 ustawy wdrożeniowej).</t>
  </si>
  <si>
    <t>Zakres projektu uwzględnia wszystkie niezbędne do wykonania prace. Po zrealizowaniu projektu
Centrum Urazowe osiągnie pełną funkcjonalność (będzie spełniało wymagania określone w ustawie z
dnia 8 września 2006 roku o Państwowym Ratownictwie Medycznym oraz rozporządzeniu Ministra
Zdrowia z dnia 18 czerwca 2010 roku w sprawie centrum urazowego).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</si>
  <si>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</si>
  <si>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</si>
  <si>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</si>
  <si>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</si>
  <si>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</si>
  <si>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</si>
  <si>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</si>
  <si>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</si>
  <si>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</si>
  <si>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</si>
  <si>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</si>
  <si>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</si>
  <si>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</si>
  <si>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</si>
  <si>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</si>
  <si>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</si>
  <si>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</si>
  <si>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</si>
  <si>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</si>
  <si>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</si>
  <si>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</si>
  <si>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Posiadanie przez podmiot leczniczy informatycznych systemów szpitalnych.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</si>
  <si>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</si>
  <si>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r>
      <t xml:space="preserve">Realizacja projektu przyczynia się do koncentracji wykonywania zabiegów kompleksowych </t>
    </r>
    <r>
      <rPr>
        <i/>
        <sz val="7"/>
        <color theme="1"/>
        <rFont val="Calibri"/>
        <family val="2"/>
        <charset val="238"/>
        <scheme val="minor"/>
      </rPr>
      <t xml:space="preserve">32, 33.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32 Zabiegi kompleksowe – typ zabiegów zdefiniowanych zgodnie z grupami wyróżnionymi w ramach Jednorodnych Grup Pacjentów. Zgodnie z wykazem zabiegów określonym na platformie danych Baza Analiz Systemowych i Wdrożeniowych.
33 Dotyczy projektów uwzględniających w zakresie projektu oddziały o charakterze zabiegowym.</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</si>
  <si>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</si>
  <si>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</si>
  <si>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24) - kryterium premiujące - 1 pkt</t>
  </si>
  <si>
    <t>merytoryczne I stopnia dla działania 9.2
(kryterium nr 25) - kryterium premiujące - 2 pkt</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</si>
  <si>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</si>
  <si>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</si>
  <si>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Podmiot leczniczy, w którym znajduje się Centrum Urazowe udziela stacjonarnych świadczeń opieki zdrowotnej finansowanych ześrodków publicznych w rodzaju leczenie szpitalne w następujących zakresach: neurologia, neurologia dziecięca, chirurgia szczękowo-twarzowa, chirurgia szczękowo-twarzowa dla dzieci, neonatologia, kardiochirurgia. kardiochirurgia dziecięca, torakochirurgia, oksygenacja hiperbaryczna, chirurgia dziecięca, ginekologia, urologia, replantacja.
Istnieje możliwość poprawy/uzupełnienia projektu w zakresie niniejszego kryterium na etapie oceny spełnienia kryteriów wyboru (zgodnie z art. 45 ust 3 ustawy wdrożeniowej).</t>
  </si>
  <si>
    <t>Docelowa liczba stanowisk intensywnej terapii w oddziałach Anestezjologii i Intensywnej Terapii.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</si>
  <si>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</si>
  <si>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</si>
  <si>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</si>
  <si>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</si>
  <si>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</si>
  <si>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</si>
  <si>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</si>
  <si>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</si>
  <si>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</si>
  <si>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</si>
  <si>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</si>
  <si>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</si>
  <si>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</si>
  <si>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</si>
  <si>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</si>
  <si>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</si>
  <si>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</si>
  <si>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</si>
  <si>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</si>
  <si>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</si>
  <si>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</si>
  <si>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</si>
  <si>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</si>
  <si>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</si>
  <si>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</si>
  <si>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</si>
  <si>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</si>
  <si>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</si>
  <si>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</si>
  <si>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</si>
  <si>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</si>
  <si>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</si>
  <si>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</si>
  <si>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</si>
  <si>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</si>
  <si>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</si>
  <si>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</si>
  <si>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</si>
  <si>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</si>
  <si>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</si>
  <si>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</si>
  <si>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</si>
  <si>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</si>
  <si>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</si>
  <si>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</si>
  <si>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</si>
  <si>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</si>
  <si>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</si>
  <si>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</si>
  <si>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</si>
  <si>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</si>
  <si>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</si>
  <si>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</si>
  <si>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</si>
  <si>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Zakres projektu obejmuje działania infrastrukturalne zmierzające do odtworzenia zasobów Kliniki Chorób Wewnętrznych i Kardiologii . Ponadto przewiduje się zakup wyposażenia i sprzętu medycznego.</t>
  </si>
  <si>
    <t>Unii Lubelskiej 1</t>
  </si>
  <si>
    <t>POIiŚ.9.P.98</t>
  </si>
  <si>
    <t>merytoryczne I stopnia - nowe CU
(kryterium nr 9) - kryterium premiujące - 4 pkt.</t>
  </si>
  <si>
    <t>Ponadregionalność projektu (dot. projektów wybieranych w trybie konkursowym)</t>
  </si>
  <si>
    <t>nd</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</si>
  <si>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wydzielone funkcjonalnie części szpitala współpracujące z jednostkami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</si>
  <si>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udzielają pomocy ww. pacjentom niezależnie od realizacji działań konsolidacyjnych lub podjęcia inych form współpracy z podmiotami udzielajacymi świadczeń opieki zdrowotnej.</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</si>
  <si>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</si>
  <si>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 xml:space="preserve">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</si>
  <si>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CU.</t>
  </si>
  <si>
    <t>Edyta Gałązka, Departament Funduszy Europejskich i e-Zdrowia, starszy specjalista, 
tel. 22 53 00 332, e-mail: e.galazka@mz.gov.pl
Małgorzata Iwanicka-Michałowicz,  Departament Funduszy Europejskich i e-Zdrowia, naczelnik, 
tel. 22 53 00 396, e-mail: m.iwanicka@mz.gov.pl</t>
  </si>
  <si>
    <t>Żeromskiego 28</t>
  </si>
  <si>
    <t>W ramach projektu zaplanowano: a. roboty budowlane b. zakup aparatury medycznej c. nadzór inwestorski  d. promocję projektu.</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</si>
  <si>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</si>
  <si>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Poprawa efektywności działania systemu PRM na Mazowszu dzięki wzmocnieniu infrastruktury SOR w Szpitalu Bielańskim w Warszawie</t>
  </si>
  <si>
    <t xml:space="preserve">Planowany do realizacji przez Wnioskodawcę projekt zakłada: a. budowę lądowiska dla śmigłowców ratunkowych; b. zakup aparatury medycznej, w tym stołu zabiegowego, lampy zabiegowej, respiratora oraz aparatu do znieczulania.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</si>
  <si>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</si>
  <si>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</si>
  <si>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</si>
  <si>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</si>
  <si>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</si>
  <si>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</si>
  <si>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</si>
  <si>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</si>
  <si>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</si>
  <si>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</si>
  <si>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</si>
  <si>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</si>
  <si>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</si>
  <si>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t>
  </si>
  <si>
    <t>POIS.09.01.00-00-0037/16-00</t>
  </si>
  <si>
    <t xml:space="preserve">Międzychód </t>
  </si>
  <si>
    <t xml:space="preserve"> W ramach projektu planowane są poniższe działania: a. roboty budowlane związane z częściową zmianą układu funkcjonalnego pomieszczeń, b. zakup aparatury medycznej.</t>
  </si>
  <si>
    <t>POIS.09.01.00-00-0038/16-00</t>
  </si>
  <si>
    <t xml:space="preserve"> W rmpach projektu Wnioskodawca planuje budowę lądowiska wyniesionego dla śmigłowców wraz z niezbędną infrastrukturą. </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</si>
  <si>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</si>
  <si>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</si>
  <si>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</si>
  <si>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</si>
  <si>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</si>
  <si>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</si>
  <si>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</si>
  <si>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Projekt zakłada: a. budowę lądowiska wyniesionego dla śmigłowców ratunkowych wraz z niezbędna infrastrukturą b. zakup wyposażenia c. wykonanie dokumentacji projektowej d. działania informacyjno-promocyjne.</t>
  </si>
  <si>
    <t>POIS.09.01.00-00-0049/16-00</t>
  </si>
  <si>
    <t>Lwowska 1781</t>
  </si>
  <si>
    <t>POIS.09.01.00-00-0050/16-00</t>
  </si>
  <si>
    <t>POIS.09.01.00-00-0056/16-00</t>
  </si>
  <si>
    <t>POIS.09.01.00-00-0059/16-00</t>
  </si>
  <si>
    <t>POIS.09.01.00-00-0060/16-00</t>
  </si>
  <si>
    <t>Chopina 13</t>
  </si>
  <si>
    <t>POIS.09.01.00-00-0061/16-00</t>
  </si>
  <si>
    <t>POIS.09.01.00-00-0063/16-00</t>
  </si>
  <si>
    <t>Wsparcie Szpitalnego Oddziału Ratunkowego SP ZOZ w Garwolinie poprzez doposażenie w sprzęt medyczny w celu zwiększenia bezpieczeństwa zdrowotnego</t>
  </si>
  <si>
    <t>Lubelska 50</t>
  </si>
  <si>
    <t>POIS.09.01.00-00-0065/16-00</t>
  </si>
  <si>
    <t>POIS.09.01.00-00-0066/16-00</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</si>
  <si>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t>
  </si>
  <si>
    <t>POIS.09.01.00-00-0067/16-00</t>
  </si>
  <si>
    <t>POIS.09.01.00-00-0068/16-00</t>
  </si>
  <si>
    <t>Wzrost jakości oraz skuteczności działań Specjalistycznego Szpitala im. prof. A. Sokołowskiego w Szczecinie-Zdunowie w zakresie ratownictwa medycznego</t>
  </si>
  <si>
    <t>W ramach projektu realizowane będzie zadanie w zkaresie doposażenia SOR w specjalistyczny sprzęt medyczny</t>
  </si>
  <si>
    <t>POIS.09.01.00-00-0069/16-00</t>
  </si>
  <si>
    <t>POIS.09.01.00-00-0072/16-00</t>
  </si>
  <si>
    <t>POIS.09.01.00-00-0073/16-00</t>
  </si>
  <si>
    <t>POIS.09.01.00-00-0075/16-00</t>
  </si>
  <si>
    <t>POIS.09.01.00-00-0076/16-00</t>
  </si>
  <si>
    <t>POIS.09.01.00-00-0077/16-00</t>
  </si>
  <si>
    <t>POIS.09.01.00-00-0079/16-00</t>
  </si>
  <si>
    <t>POIS.09.01.00-00-0082/16-00</t>
  </si>
  <si>
    <t>POIS.09.01.00-00-0083/16-00</t>
  </si>
  <si>
    <t>Projekt zakłada dofinansowanie poniższych działań: a. prace budowlano-instalacyjne, b. zakup sprzętu medycznego, c. przygotowanie studium wykonalności wraz z AKK, d. zarządzanie projektem, e. promocję projektu. C</t>
  </si>
  <si>
    <t>POIS.09.01.00-00-0084/16-00</t>
  </si>
  <si>
    <t>POIS.09.01.00-00-0086/16-00</t>
  </si>
  <si>
    <t xml:space="preserve">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t>
  </si>
  <si>
    <t>POIS.09.01.00-00-0090/16-00</t>
  </si>
  <si>
    <t>POIS.09.01.00-00-0091/16-00</t>
  </si>
  <si>
    <t>W ramach projektu przewidziano: 1. Modernizację Szpitalnego Oddziału Ratunkowego. 2. Doposażenie SOR w aparaturę medyczną, sprzęt i wyposażenie - 48 sztuk (m.in. fotokoagulator, aparat usg, cyfrowy mobilny aparat ramię C.</t>
  </si>
  <si>
    <t>POIS.09.01.00-00-0093/16-00</t>
  </si>
  <si>
    <t>Projekt zakłada zakup sprzętu i aparatury medycznej, zakup wyposażenia socjalno-bytowego, wymianę dźwigu szpitalnego, montaż zewnętrznej platformy dźwigowej, zakup urządzeń do dekontaminacji powietrza oraz wymianę oświetlenia na SOR.</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</si>
  <si>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</si>
  <si>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</si>
  <si>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</si>
  <si>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</si>
  <si>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</si>
  <si>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</si>
  <si>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</si>
  <si>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</si>
  <si>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 xml:space="preserve"> Działania projektowe obejmują: a. budowę lądowiska dla śmigłowców b. zakup sprzętu medycznego dla Szpitalnego Oddziału Ratunkowego (m.in. aparat USG, videogastroskop, defibrylator, aparat EKG)  c. opracowanie dokumentacji projektowej, d. nadzór budowlany, e. promocję projektu.</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</si>
  <si>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</si>
  <si>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</si>
  <si>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</si>
  <si>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</si>
  <si>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</si>
  <si>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</si>
  <si>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</si>
  <si>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</si>
  <si>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</si>
  <si>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</si>
  <si>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Przedmiotem projektu jest zakup wyposażenia medycznego dla potrzeb cu.</t>
  </si>
  <si>
    <t>POIS.09.01.00-00-0109/16-00</t>
  </si>
  <si>
    <t>POIS.09.01.00-00-0110/16-00</t>
  </si>
  <si>
    <t>LOTNICZE POGOTOWIE RATUNKOWE</t>
  </si>
  <si>
    <t>POIS.09.01.00-00-0111/16-00</t>
  </si>
  <si>
    <t>Medyków</t>
  </si>
  <si>
    <t>POIS.09.01.00-00-0113/16-00</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</si>
  <si>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t>
  </si>
  <si>
    <t>POIS.09.01.00-00-0114/16-00</t>
  </si>
  <si>
    <t>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</si>
  <si>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</si>
  <si>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</si>
  <si>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</si>
  <si>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</si>
  <si>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</si>
  <si>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 xml:space="preserve">Zakres projektu przewiduje realizację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</si>
  <si>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POIS.09.01.00-00-0118/16-00</t>
  </si>
  <si>
    <t>POIS.09.01.00-00-0119/16-00</t>
  </si>
  <si>
    <t>POIS.09.01.00-00-0121/16-00</t>
  </si>
  <si>
    <t>gen. Augusta Emila Fieldorfa 2</t>
  </si>
  <si>
    <t xml:space="preserve"> Zakres działań inwestycyjnych niniejszego projektu : I. ZAKUP APARATURY MEDYCZNEJ (przewidywany koszt całkowity i kwalifikowany: 1 780 920,00 zł) . Zadanie to będzie polegało na doposażeniu Szpitalnego Oddziału Ratunkowego Szpitala im. T. Marciniaka we Wrocławiu w celu utworzenia centrum urazowego dla dzieci. W ramach zadania planowany jest zakup 4 sztuk następującej aparatury medycznej: a) Scaner Infraned (1 szt.) - urządzenie to pozwala na wczesną identyfikację i leczenie krwiaków śródczaszkowych u pacjentów, którzy doznali urazowego uszkodzenia mózgu, co ma zasadnicze znaczenie dla wyników dalszej terapii. </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</si>
  <si>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</si>
  <si>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</si>
  <si>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</si>
  <si>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</si>
  <si>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</si>
  <si>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</si>
  <si>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</si>
  <si>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</si>
  <si>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</si>
  <si>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</si>
  <si>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</si>
  <si>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</si>
  <si>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</si>
  <si>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</si>
  <si>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</si>
  <si>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</si>
  <si>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</si>
  <si>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</si>
  <si>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</si>
  <si>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t>
  </si>
  <si>
    <t>POIS.09.01.00-00-0136/16-00</t>
  </si>
  <si>
    <t>Zakres projektu obejmuje zkaup aparatury medycznej.</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</si>
  <si>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</si>
  <si>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</si>
  <si>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</si>
  <si>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</si>
  <si>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</si>
  <si>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</si>
  <si>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prof. Antoniego Gębali 6</t>
  </si>
  <si>
    <t>POIS.09.01.00-00-0143/17-00</t>
  </si>
  <si>
    <t>Przekształcenie Izby Przyjęć w Sztumie w Szpitalny Oddział Ratunkowy wraz z budową lądowiska dla helikopterów LPR</t>
  </si>
  <si>
    <t>"SZPITALE POLSKIE" SPÓŁKA AKCYJNA</t>
  </si>
  <si>
    <t>40-568</t>
  </si>
  <si>
    <t>Ligocka 103</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</si>
  <si>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</si>
  <si>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</si>
  <si>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</si>
  <si>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</si>
  <si>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</si>
  <si>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</si>
  <si>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</si>
  <si>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</si>
  <si>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</si>
  <si>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</si>
  <si>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</si>
  <si>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</si>
  <si>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</si>
  <si>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</si>
  <si>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</si>
  <si>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</si>
  <si>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</si>
  <si>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</si>
  <si>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</si>
  <si>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</si>
  <si>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</si>
  <si>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</si>
  <si>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</si>
  <si>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</si>
  <si>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</si>
  <si>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</si>
  <si>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</si>
  <si>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</si>
  <si>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</si>
  <si>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</si>
  <si>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</si>
  <si>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</si>
  <si>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</si>
  <si>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</si>
  <si>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</si>
  <si>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</si>
  <si>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</si>
  <si>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</si>
  <si>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</si>
  <si>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</si>
  <si>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</si>
  <si>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</si>
  <si>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</si>
  <si>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</si>
  <si>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 xml:space="preserve">Zakres działań inwestycyjnych niniejszego projektu obejmuje: I.ZAKUP APARATURY MEDYCZNEJ w łącznej liczbie 111 sztuk. </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</si>
  <si>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</si>
  <si>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</si>
  <si>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</si>
  <si>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</si>
  <si>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</si>
  <si>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</si>
  <si>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</si>
  <si>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</si>
  <si>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</si>
  <si>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</si>
  <si>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</si>
  <si>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</si>
  <si>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</si>
  <si>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</si>
  <si>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</si>
  <si>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</si>
  <si>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</si>
  <si>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</si>
  <si>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</si>
  <si>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</si>
  <si>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</si>
  <si>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</si>
  <si>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</si>
  <si>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</si>
  <si>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</si>
  <si>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</si>
  <si>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</si>
  <si>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</si>
  <si>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oraz zakup sprzętu medycznego na SOR.</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</si>
  <si>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</si>
  <si>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</si>
  <si>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</si>
  <si>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</si>
  <si>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</si>
  <si>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</si>
  <si>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</si>
  <si>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</si>
  <si>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</si>
  <si>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</si>
  <si>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</si>
  <si>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</si>
  <si>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</si>
  <si>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 xml:space="preserve"> W projekcie zaplanowano następujące zadanie w zakresie dostawy, montażu specjalistycznej aparatury medycznej ratującej życie na potrzeby SOR.</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</si>
  <si>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</si>
  <si>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</si>
  <si>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</si>
  <si>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</si>
  <si>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</si>
  <si>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</si>
  <si>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</si>
  <si>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</si>
  <si>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</si>
  <si>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</si>
  <si>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</si>
  <si>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</si>
  <si>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</si>
  <si>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</si>
  <si>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</si>
  <si>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</si>
  <si>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</si>
  <si>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</si>
  <si>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</si>
  <si>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</si>
  <si>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</si>
  <si>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</si>
  <si>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</si>
  <si>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</si>
  <si>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 xml:space="preserve">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</si>
  <si>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</si>
  <si>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</si>
  <si>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</si>
  <si>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</si>
  <si>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</si>
  <si>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</si>
  <si>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</si>
  <si>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</si>
  <si>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</si>
  <si>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</si>
  <si>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</si>
  <si>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</si>
  <si>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</si>
  <si>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</si>
  <si>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</si>
  <si>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</si>
  <si>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</si>
  <si>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</si>
  <si>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</si>
  <si>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</si>
  <si>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 xml:space="preserve">Przedmiotem Projektu jest przebudowa i modernizacja Szpitalnego Oddziału Ratunkowego w Szpitalu Powiatowym w Chrzanowie przy ul. Topolowej 16. Planowane działania inwestycyjne dotyczą 935 m2 powierzchni SOR. Projekt zakłada:  przebudowę i modernizację pomieszczeń,  zakup specjalistycznych urządzeń medycznych i wyposażenia, zakup sprzętu informatycznego niezbędnego do obsługi SOR. </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</si>
  <si>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</si>
  <si>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</si>
  <si>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</si>
  <si>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</si>
  <si>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</si>
  <si>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</si>
  <si>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</si>
  <si>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</si>
  <si>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</si>
  <si>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</si>
  <si>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</si>
  <si>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</si>
  <si>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</si>
  <si>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</si>
  <si>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</si>
  <si>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</si>
  <si>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</si>
  <si>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</si>
  <si>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</si>
  <si>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</si>
  <si>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</si>
  <si>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</si>
  <si>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</si>
  <si>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</si>
  <si>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</si>
  <si>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</si>
  <si>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</si>
  <si>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</si>
  <si>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</si>
  <si>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</si>
  <si>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</si>
  <si>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</si>
  <si>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</si>
  <si>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</si>
  <si>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</si>
  <si>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</si>
  <si>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</si>
  <si>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</si>
  <si>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</si>
  <si>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</si>
  <si>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</si>
  <si>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</si>
  <si>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</si>
  <si>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</si>
  <si>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</si>
  <si>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</si>
  <si>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</si>
  <si>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</si>
  <si>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</si>
  <si>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Zakres rzeczowy porjektu pobejmuje: 1. Roboty budowlane związane z budową lądowiska 2. Wyposażenie SOR.</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</si>
  <si>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</si>
  <si>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</si>
  <si>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</si>
  <si>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</si>
  <si>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</si>
  <si>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</si>
  <si>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</si>
  <si>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</si>
  <si>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</si>
  <si>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</si>
  <si>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</si>
  <si>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 xml:space="preserve"> Zakres projektu obeujmuje:  zakup sprzętu medycznego. </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</si>
  <si>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</si>
  <si>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</si>
  <si>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</si>
  <si>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</si>
  <si>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</si>
  <si>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</si>
  <si>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</si>
  <si>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</si>
  <si>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</si>
  <si>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</si>
  <si>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</si>
  <si>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</si>
  <si>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Projekt zakłada zakup 118 szt. sprzętu medycznego, doposażenia oraz wprowadzenia nowych metod diagnostyki i leczenia.</t>
  </si>
  <si>
    <t>POIS.09.01.00-00-0203/17-00</t>
  </si>
  <si>
    <t>Modernizacja Szpitalnego Oddziału Ratunkowego Pabianickiego Centrum Medycznego w Pabianicach wraz z budową lądowiska</t>
  </si>
  <si>
    <t>PABIANICKIE CENTRUM MEDYCZNE SP. Z O.O.</t>
  </si>
  <si>
    <t>Pabianice</t>
  </si>
  <si>
    <t>95-200</t>
  </si>
  <si>
    <t>Jana Pawła II 68</t>
  </si>
  <si>
    <t>Zakres projektu obejmuje: Roboty budowlane, w tym  modernizacją SOR  W ramach robót budowlanych w obrębie SOR zostaną przeprowadzone prace modernizacyjne na oddziale oraz budowa lądowiska.</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</si>
  <si>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</si>
  <si>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</si>
  <si>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</si>
  <si>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</si>
  <si>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</si>
  <si>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</si>
  <si>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</si>
  <si>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</si>
  <si>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</si>
  <si>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</si>
  <si>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</si>
  <si>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</si>
  <si>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</si>
  <si>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</si>
  <si>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</si>
  <si>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</si>
  <si>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</si>
  <si>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</si>
  <si>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</si>
  <si>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</si>
  <si>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</si>
  <si>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</si>
  <si>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</si>
  <si>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</si>
  <si>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</si>
  <si>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</si>
  <si>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</si>
  <si>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</si>
  <si>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</si>
  <si>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</si>
  <si>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Gimnazjalna 41b</t>
  </si>
  <si>
    <t>POIS.09.01.00-00-0210/17-00</t>
  </si>
  <si>
    <t>Planowane działania będą polegały na zakupie nowoczesnego sprzętu i aparatury do przebudowanego SOR, w tym stacjonarnego cyfrowego aparatu RTG z wyposażeniem.</t>
  </si>
  <si>
    <t>POIS.09.01.00-00-0211/17-00</t>
  </si>
  <si>
    <t>W ramach projektu planuje się  rozbudować szpital o pomieszczenia przeznaczone na SOR oraz OIOM oraz wyposażyć w niezbędny sprzęt - bronchoskop.</t>
  </si>
  <si>
    <t>POIS.09.01.00-00-0212/17-00</t>
  </si>
  <si>
    <t>DOPOSAŻENIE SZPITALNEGO ODDZIAŁU RATUNKOWEGO SZPITALA WOJEWÓDZKIEGO W BIELSKU – BIAŁEJ W CELU POPRAWY WARUNKÓW UDZIELANIA ŚWIADCZEŃ MEDYCZNYCH W STANACH ZAGROŻENIA ZDROWIA I ŻYCIA</t>
  </si>
  <si>
    <t xml:space="preserve">Projekt będzie polegał na zakupie sprzętu i aparatury medycznej w liczbie 86 sztuk, która w pełni unowocześni SOR oraz przyczyni się do zwiększenia komfortu leczenia pacjentów. </t>
  </si>
  <si>
    <t>POIS.09.01.00-00-0213/17-00</t>
  </si>
  <si>
    <t>Modernizacja i doposażenie Szpitalnego Oddziału Ratunkowego w Zespole Zakładów Opieki Zdrowotnej w Cieszynie</t>
  </si>
  <si>
    <t xml:space="preserv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</si>
  <si>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</si>
  <si>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</si>
  <si>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</si>
  <si>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</si>
  <si>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</si>
  <si>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</si>
  <si>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W projekcie zaplanowano zakup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</si>
  <si>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</si>
  <si>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</si>
  <si>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</si>
  <si>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</si>
  <si>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</si>
  <si>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</si>
  <si>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</si>
  <si>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</si>
  <si>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</si>
  <si>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</si>
  <si>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W ramach projektu planuje się zakup następującego sprzętu medycznego.</t>
  </si>
  <si>
    <t>POIS.09.01.00-00-0218/17-00</t>
  </si>
  <si>
    <t>Wzrost bezpieczeństwa pacjentów przebywających w Szpitalnym Oddziale Ratunkowym Szpitala w Szczecinku poprzez modernizację sprzętu”</t>
  </si>
  <si>
    <t>SZPITAL W SZCZECINKU SP. Z O.O.</t>
  </si>
  <si>
    <t>Szczecinek</t>
  </si>
  <si>
    <t>78-400</t>
  </si>
  <si>
    <t>Kościuszki 38</t>
  </si>
  <si>
    <t xml:space="preserve">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</si>
  <si>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</si>
  <si>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</si>
  <si>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</si>
  <si>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</si>
  <si>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</si>
  <si>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</si>
  <si>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</si>
  <si>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</si>
  <si>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</si>
  <si>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</si>
  <si>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</si>
  <si>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</si>
  <si>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</si>
  <si>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</si>
  <si>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</si>
  <si>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</si>
  <si>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</si>
  <si>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</si>
  <si>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</si>
  <si>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</si>
  <si>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</si>
  <si>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</si>
  <si>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</si>
  <si>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</si>
  <si>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</si>
  <si>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</si>
  <si>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</si>
  <si>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</si>
  <si>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</si>
  <si>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</si>
  <si>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</si>
  <si>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</si>
  <si>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</si>
  <si>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</si>
  <si>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</si>
  <si>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</si>
  <si>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</si>
  <si>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</si>
  <si>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</si>
  <si>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</si>
  <si>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</si>
  <si>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</si>
  <si>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</si>
  <si>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</si>
  <si>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</si>
  <si>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</si>
  <si>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</si>
  <si>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</si>
  <si>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</si>
  <si>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Projekt zakłada zakup wyposażenia i aparatury medycznej dla SOR oraz dostosowania do obowiązujących wymogów pomieszczeń Ratowniczych Zespołów Medycznych.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</si>
  <si>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</si>
  <si>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</si>
  <si>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</si>
  <si>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</si>
  <si>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</si>
  <si>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</si>
  <si>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</si>
  <si>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</si>
  <si>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</si>
  <si>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</si>
  <si>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</si>
  <si>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</si>
  <si>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</si>
  <si>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</si>
  <si>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</si>
  <si>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</si>
  <si>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</si>
  <si>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</si>
  <si>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</si>
  <si>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</si>
  <si>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</si>
  <si>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</si>
  <si>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</si>
  <si>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</si>
  <si>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</si>
  <si>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</si>
  <si>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</si>
  <si>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</si>
  <si>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</si>
  <si>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</si>
  <si>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</si>
  <si>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</si>
  <si>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</si>
  <si>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</si>
  <si>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</si>
  <si>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</si>
  <si>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</si>
  <si>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</si>
  <si>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</si>
  <si>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Przedmiotem projektu jest adaptacja pomieszczeń dla pracowni rezonansu magnetycznego wraz z wykonaniem zasilania oraz zakup sprzętu medycznego, niezbędnego dla uzyskania pełnej funkcjonalności planowanego do utworzenia centrum urazowego dla dzieci.</t>
  </si>
  <si>
    <t>POIS.09.01.00-00-0248/17-00</t>
  </si>
  <si>
    <t>Przebudowa Izby Przyjęć i dostosowanie do SOR wraz z budową lądowiska w Szpitalu Powiatowym w Zambrowie</t>
  </si>
  <si>
    <t>SZPITAL POWIATOWY W ZAMBROWIE SP. ZO.O.</t>
  </si>
  <si>
    <t>Zambrów</t>
  </si>
  <si>
    <t>18-300</t>
  </si>
  <si>
    <t>Papieża Jana Pawła II 3</t>
  </si>
  <si>
    <t>Planowany do realizacji Projekt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</si>
  <si>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POIS.09.01.00-00-0249/17-00</t>
  </si>
  <si>
    <t>Doposażenie Szpitalnego Oddziału Ratunkowego Szpitala im. św. Jadwigi Śląskiej w Trzebnicy w specjalistyczny sprzęt medyczny</t>
  </si>
  <si>
    <t>SZPITAL IM. ŚW. JADWIGI ŚLĄSKIEJ W TRZEBNICY</t>
  </si>
  <si>
    <t>Prusicka 53-55</t>
  </si>
  <si>
    <t xml:space="preserve">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</si>
  <si>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</si>
  <si>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</si>
  <si>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</si>
  <si>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</si>
  <si>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</si>
  <si>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</si>
  <si>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 xml:space="preserve">Projekt składa się z następujących elementów:  rozbudowa SOR ze zwiększeniem liczby łóżek, •zakup aparatury medycznej i wyposażenia. </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</si>
  <si>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</si>
  <si>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</si>
  <si>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</si>
  <si>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</si>
  <si>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</si>
  <si>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</si>
  <si>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</si>
  <si>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</si>
  <si>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</si>
  <si>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</si>
  <si>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</si>
  <si>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</si>
  <si>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</si>
  <si>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</si>
  <si>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</si>
  <si>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</si>
  <si>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</si>
  <si>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</si>
  <si>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</si>
  <si>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</si>
  <si>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</si>
  <si>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</si>
  <si>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</si>
  <si>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</si>
  <si>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</si>
  <si>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</si>
  <si>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</si>
  <si>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</si>
  <si>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</si>
  <si>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</si>
  <si>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aparatów poligraficznych (urządzenie umożliwiające ocenę występowania i zaawansowania obturacyjnego bezdechu sennego) - zakup Przenośnego (mobilnego)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na potrzeby interaktywnych szkoleń dla pacjentów i ich rodzin - zakup systemu ciągłego nieinwazyjnego monitorowania ciśnienia tętniczego oraz parametrów hemodynamicznych wraz z funkcją optymalizacji wszczepialnych urządzeń stymulujących  - zakup pompy infuzyjnej </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</si>
  <si>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</si>
  <si>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</si>
  <si>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</si>
  <si>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</si>
  <si>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</si>
  <si>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</si>
  <si>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</si>
  <si>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</si>
  <si>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</si>
  <si>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</si>
  <si>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</si>
  <si>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</si>
  <si>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</si>
  <si>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</si>
  <si>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</si>
  <si>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</si>
  <si>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</si>
  <si>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</si>
  <si>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</si>
  <si>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</si>
  <si>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</si>
  <si>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</si>
  <si>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</si>
  <si>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</si>
  <si>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</si>
  <si>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</si>
  <si>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</si>
  <si>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</si>
  <si>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</si>
  <si>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</si>
  <si>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</si>
  <si>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</si>
  <si>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</si>
  <si>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</si>
  <si>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</si>
  <si>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</si>
  <si>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</si>
  <si>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</si>
  <si>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</si>
  <si>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</si>
  <si>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</si>
  <si>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</si>
  <si>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</si>
  <si>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</si>
  <si>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</si>
  <si>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</si>
  <si>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</si>
  <si>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Zakres rzeczowy projektu obejmuje: I.1 Przebudowę pomieszczeń w celu utworzenia sali operacyjnej hybrydowej I.2 Powiększenie Oddziału Anestezjologii i Intensywnej Terapii o dodatkowe 2 łóżka II. Doposażenie oddziałów szpitalnych poprzez zakup aparatury medycznej.</t>
  </si>
  <si>
    <t>POIS.09.02.00-00-0047/16-00</t>
  </si>
  <si>
    <t>Leczenie chorób układu krążenia z wykorzystaniem nowoczesnych technologii w zakresie diagnostyki i terapii w Uniwersyteckim Szpitalu Klinicznym im. Jana Mikulicza Radeckiego we Wrocławiu</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</si>
  <si>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</si>
  <si>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</si>
  <si>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</si>
  <si>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 xml:space="preserve">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</si>
  <si>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</si>
  <si>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</si>
  <si>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</si>
  <si>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</si>
  <si>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</si>
  <si>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</si>
  <si>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</si>
  <si>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</si>
  <si>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</si>
  <si>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</si>
  <si>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</si>
  <si>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</si>
  <si>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3 maja 13-15</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</si>
  <si>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</si>
  <si>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</si>
  <si>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</si>
  <si>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</si>
  <si>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</si>
  <si>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</si>
  <si>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</si>
  <si>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</si>
  <si>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</si>
  <si>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</si>
  <si>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</si>
  <si>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</si>
  <si>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</si>
  <si>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</si>
  <si>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</si>
  <si>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</si>
  <si>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</si>
  <si>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</si>
  <si>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</si>
  <si>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</si>
  <si>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</si>
  <si>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</si>
  <si>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</si>
  <si>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</si>
  <si>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</si>
  <si>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</si>
  <si>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Zakres rzeczowy inwestycji obejmuje doposażenie Oddziałów: Chirurgii, I Ortopedii, II Ortopedii, Otolaryngologii oraz przebudowę części pomieszczeń Szpitala, tj. Zakładu Diagnostyki Obrazowej, Bloku Operacyjnego, Działu Sterylizacji, Dezynfekcji i Stacji Łóżek.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</si>
  <si>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</si>
  <si>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</si>
  <si>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</si>
  <si>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</si>
  <si>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</si>
  <si>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</si>
  <si>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</si>
  <si>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</si>
  <si>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</si>
  <si>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</si>
  <si>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</si>
  <si>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</si>
  <si>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</si>
  <si>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</si>
  <si>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</si>
  <si>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</si>
  <si>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</si>
  <si>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</si>
  <si>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</si>
  <si>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</si>
  <si>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</si>
  <si>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</si>
  <si>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</si>
  <si>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</si>
  <si>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</si>
  <si>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</si>
  <si>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</si>
  <si>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</si>
  <si>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</si>
  <si>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 xml:space="preserve"> Długa 1</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</si>
  <si>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</si>
  <si>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</si>
  <si>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</si>
  <si>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</si>
  <si>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</si>
  <si>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</si>
  <si>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</si>
  <si>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</si>
  <si>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</si>
  <si>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</si>
  <si>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</si>
  <si>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</si>
  <si>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</si>
  <si>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</si>
  <si>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</si>
  <si>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</si>
  <si>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</si>
  <si>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</si>
  <si>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</si>
  <si>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</si>
  <si>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</si>
  <si>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</si>
  <si>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</si>
  <si>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</si>
  <si>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</si>
  <si>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</si>
  <si>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</si>
  <si>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</si>
  <si>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</si>
  <si>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28 czerwca 1956 r. 135/147</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</si>
  <si>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</si>
  <si>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</si>
  <si>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</si>
  <si>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</si>
  <si>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</si>
  <si>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</si>
  <si>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</si>
  <si>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</si>
  <si>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</si>
  <si>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</si>
  <si>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</si>
  <si>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</si>
  <si>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</si>
  <si>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</si>
  <si>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</si>
  <si>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</si>
  <si>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</si>
  <si>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</si>
  <si>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</si>
  <si>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</si>
  <si>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</si>
  <si>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</si>
  <si>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</si>
  <si>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</si>
  <si>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</si>
  <si>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</si>
  <si>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</si>
  <si>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</si>
  <si>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</si>
  <si>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</si>
  <si>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</si>
  <si>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</si>
  <si>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</si>
  <si>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</si>
  <si>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</si>
  <si>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</si>
  <si>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</si>
  <si>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</si>
  <si>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</si>
  <si>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</si>
  <si>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</si>
  <si>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</si>
  <si>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</si>
  <si>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</si>
  <si>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</si>
  <si>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</si>
  <si>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</si>
  <si>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</si>
  <si>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</si>
  <si>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</si>
  <si>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</si>
  <si>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</si>
  <si>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</si>
  <si>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</si>
  <si>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</si>
  <si>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</si>
  <si>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</si>
  <si>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</si>
  <si>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</si>
  <si>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</si>
  <si>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</si>
  <si>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</si>
  <si>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Jana III Sobieskiego  9</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</si>
  <si>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</si>
  <si>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</si>
  <si>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</si>
  <si>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</si>
  <si>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</si>
  <si>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</si>
  <si>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</si>
  <si>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</si>
  <si>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</si>
  <si>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</si>
  <si>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</si>
  <si>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</si>
  <si>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</si>
  <si>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</si>
  <si>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</si>
  <si>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</si>
  <si>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</si>
  <si>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</si>
  <si>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</si>
  <si>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</si>
  <si>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</si>
  <si>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</si>
  <si>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</si>
  <si>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</si>
  <si>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</si>
  <si>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</si>
  <si>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</si>
  <si>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</si>
  <si>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</si>
  <si>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</si>
  <si>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</si>
  <si>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</si>
  <si>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</si>
  <si>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</si>
  <si>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</si>
  <si>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</si>
  <si>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</si>
  <si>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</si>
  <si>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</si>
  <si>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</si>
  <si>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</si>
  <si>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</si>
  <si>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</si>
  <si>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</si>
  <si>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</si>
  <si>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</si>
  <si>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Zakres projektu obejmuje: wykonanie windy na potrzeby SOR oraz zakup sprzętu medycznego na Szpitalny Oddział Ratunkowy.</t>
  </si>
  <si>
    <t xml:space="preserve">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t>
  </si>
  <si>
    <t>W ramach projektu Wnioskodawca przewiduje: a. przebudowę SOR: roboty instalacji wodno-kanalizacyjnej, grzewczej, gazów medycznych, instalacji wentylacyjno-klimatyzacyjne , b. modernizację rampy oraz wykonanie wiatrołapu wejściowego przed budynkiem A, c. zakup sprzętu medycznego.</t>
  </si>
  <si>
    <t>Przedmiotem projektu jest zakup wyposażenia: w odniesieniu do Kliniki Intensywnej Terapii i Anestezjologii z Ośrodkiem Ostrych Zatruć.</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</si>
  <si>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t>
  </si>
  <si>
    <t>Zakres projektu obejumuje budowę lądowiska.</t>
  </si>
  <si>
    <t>W ramach zakresu przedmiotowego niniejszego projektu zaplanowano: I. ROBOTY BUDOWLANE ZWIĄZANE Z BUDOWĄ LĄDOWISKA SANITARNEGO DLA ŚMIGŁOWCÓW RATUNKOWYCH II. ROBOTY BUDOWLANE DOT. MODERNIZACJI POMIESZCZEŃ SOR III. ZAKUP SPRZĘTU MEDYCZNEGO NA SOR.</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</si>
  <si>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t>
  </si>
  <si>
    <t>W ramach projektu zostanie zakupiony sprzęt medyczny.</t>
  </si>
  <si>
    <t>Celem projektu jest poprawa efektywności świadczonych usług medycznych SOR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</si>
  <si>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Projekt obejmuje zakup sprzętu medycznego.</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</si>
  <si>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t>
  </si>
  <si>
    <t>Zakres projektu obejmował będzie następujące zadania: - Zakup sprzętu medycznego do Szpitalnego Oddziału Ratunkowego, - Zakup systemu informatycznego RIS do Szpitalnego Oddziału Ratunkowego, - Wymiana oświetlenia wewnętrznego Szpitalnego Oddziału Ratunkowego.</t>
  </si>
  <si>
    <t xml:space="preserve">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t>
  </si>
  <si>
    <t>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t>
  </si>
  <si>
    <t xml:space="preserve">Zakres projektu obejmował będzie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t>
  </si>
  <si>
    <t xml:space="preserve">Bezpośrednim celem niniejszego projektu jest zmniejszenie poziomu śmiertelności oraz skutków powikłań powstających w wyniku wypadków oraz stanów nagłego zagrożenia zdrowotnego w powiecie zawierciańskim i myszkowskim. </t>
  </si>
  <si>
    <t xml:space="preserve">Zakres projektu obejmuje: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</si>
  <si>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t>
  </si>
  <si>
    <t>Planowany do realizacji projekt obejmuje zakup sprzętu medycznego.</t>
  </si>
  <si>
    <t xml:space="preserve">Przedmiotem projektu są roboty budowlane w ramach SOR, a także przebudowa lądowiska dla śmigłowców oraz nakłady inwestycyjne na zakup aparatury medycznej. </t>
  </si>
  <si>
    <t>Rozbudowa Szpitalnego Oddziału Ratunkowego Specjalistycznego Szpitala im. dra A. Sokołowskiego w Wałbrzychu</t>
  </si>
  <si>
    <t>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</si>
  <si>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t>
  </si>
  <si>
    <t>Zakres Projektu obejmuje: 1.Remonty wraz z dostosowaniem do obowiązujących przepisów oddziałów udzielających świadczeń zdrowotnych dedykowanych chorobom układu krążenia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t>
  </si>
  <si>
    <t>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t>
  </si>
  <si>
    <t>Przedmiotem projektu jest zakup sprzętu medycznego.</t>
  </si>
  <si>
    <t>W Klinice Ginekologii Onkologicznej do najistotniejszych działań należy: modernizacja istniejącej Pracowni Brachyterapii oraz gabinetów diagnostyczno-zabiegowych i pokoju wzmożonego nadzoru medycznego, wymiana przestarzałego sprzętu medycznego.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W Zakładzie Patomorfologii Nowotworów planuje się: wymianę wyeksploatowanej i nie funkcjonalnej aparatury i urządzeń niezbędnych do prowadzenia rutynowej diagnostyki morfologicznej u pacjentów, z uwzględnieniem badań diagnostycznych wymaganych do oceny zaawansowania choroby,  dostosowanie urządzeń i aparatury medycznej ZPN do prowadzenia specjalistycznych badań konsultacyjnych.</t>
  </si>
  <si>
    <t>Zakres rzeczowy projekty obejmuje: 1. modernizację sali zabiegowej (modernizacja ok 435 m2). Zakupiony zostanie nowoczesny sprzęt pozwalający na wykonywanie procedur inwazyjnych raz taki dzięki któremu poprawi się diagnostyka i monitorowanie pacjenta.  Zakupiona zostanie nowoczesna aparatura medyczna stanowiąca niezbędne wyposażenie sali zabiegowej pracowni i pomieszczeń towarzyszących umożliwiająca bezpieczne prawidłowe przeprowadzanie procedur medycznych na najwyższym poziomie:.</t>
  </si>
  <si>
    <t>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t>
  </si>
  <si>
    <t>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t>
  </si>
  <si>
    <t>Celem projektu jest modernizacja aparatury i sprzętu medycznego.</t>
  </si>
  <si>
    <t>W ramach projekty zaplanowano zakup sprzętu i wyposażenia medycznego.</t>
  </si>
  <si>
    <t xml:space="preserve">Projekt przewiduje unowocześnienie wyposażenia medycznego Śląskiego Centrum Chorób Serca w Zabrzu poprzez wymianę zużytej, przestarzałej aparatury i sprzętu medycznego. </t>
  </si>
  <si>
    <t>Inwestycja dotyczy zakupu 82 rodzajów (łącznie 408 szt.) aparatury medycznej dla potrzeb Samodzielnego Publicznego Szpitala Klinicznego Nr 1 w Lublinie.</t>
  </si>
  <si>
    <t>POIS.12.01.00-00-001/10-00</t>
  </si>
  <si>
    <t>POIS.12.01.00-00-001/11-00</t>
  </si>
  <si>
    <t>POIS.12.01.00-00-002/10-00</t>
  </si>
  <si>
    <t>POIS.12.01.00-00-002/11-00</t>
  </si>
  <si>
    <t>POIS.12.01.00-00-003/10-00</t>
  </si>
  <si>
    <t>POIS.12.01.00-00-003/11-00</t>
  </si>
  <si>
    <t>POIS.12.01.00-00-004/10-00</t>
  </si>
  <si>
    <t>POIS.12.01.00-00-004/11-00</t>
  </si>
  <si>
    <t>POIS.12.01.00-00-006/10-00</t>
  </si>
  <si>
    <t>POIS.12.01.00-00-008/10-00</t>
  </si>
  <si>
    <t>POIS.12.01.00-00-010/10-00</t>
  </si>
  <si>
    <t>POIS.12.01.00-00-011/10-00</t>
  </si>
  <si>
    <t>POIS.12.01.00-00-014/10-00</t>
  </si>
  <si>
    <t>POIS.12.01.00-00-015/10-00</t>
  </si>
  <si>
    <t>POIS.12.01.00-00-016/10-00</t>
  </si>
  <si>
    <t>POIS.12.01.00-00-017/10-00</t>
  </si>
  <si>
    <t>POIS.12.01.00-00-019/10-00</t>
  </si>
  <si>
    <t>POIS.12.01.00-00-020/10-00</t>
  </si>
  <si>
    <t>POIS.12.01.00-00-021/10-00</t>
  </si>
  <si>
    <t>POIS.12.01.00-00-024/10-00</t>
  </si>
  <si>
    <t>POIS.12.01.00-00-025/10-00</t>
  </si>
  <si>
    <t>POIS.12.01.00-00-026/10-00</t>
  </si>
  <si>
    <t>POIS.12.01.00-00-027/10-00</t>
  </si>
  <si>
    <t>POIS.12.01.00-00-028/10-00</t>
  </si>
  <si>
    <t>POIS.12.01.00-00-033/10-00</t>
  </si>
  <si>
    <t>POIS.12.01.00-00-034/10-00</t>
  </si>
  <si>
    <t>POIS.12.01.00-00-035/10-00</t>
  </si>
  <si>
    <t>POIS.12.01.00-00-036/10-00</t>
  </si>
  <si>
    <t>POIS.12.01.00-00-037/10-00</t>
  </si>
  <si>
    <t>POIS.12.01.00-00-038/10-00</t>
  </si>
  <si>
    <t>POIS.12.01.00-00-039/10-00</t>
  </si>
  <si>
    <t>POIS.12.01.00-00-041/10-00</t>
  </si>
  <si>
    <t>POIS.12.01.00-00-042/10-00</t>
  </si>
  <si>
    <t>POIS.12.01.00-00-044/10-00</t>
  </si>
  <si>
    <t>POIS.12.01.00-00-047/10-00</t>
  </si>
  <si>
    <t>POIS.12.01.00-00-050/10-00</t>
  </si>
  <si>
    <t>POIS.12.01.00-00-051/10-00</t>
  </si>
  <si>
    <t>POIS.12.01.00-00-053/10-00</t>
  </si>
  <si>
    <t>POIS.12.01.00-00-055/10-00</t>
  </si>
  <si>
    <t>POIS.12.01.00-00-059/10-00</t>
  </si>
  <si>
    <t>POIS.12.01.00-00-061/10-00</t>
  </si>
  <si>
    <t>POIS.12.01.00-00-062/10-00</t>
  </si>
  <si>
    <t>POIS.12.01.00-00-063/10-00</t>
  </si>
  <si>
    <t>POIS.12.01.00-00-064/10-00</t>
  </si>
  <si>
    <t>POIS.12.01.00-00-065/10-00</t>
  </si>
  <si>
    <t>POIS.12.01.00-00-066/10-00</t>
  </si>
  <si>
    <t>POIS.12.01.00-00-067/10-00</t>
  </si>
  <si>
    <t>POIS.12.01.00-00-068/10-00</t>
  </si>
  <si>
    <t>POIS.12.01.00-00-069/10-00</t>
  </si>
  <si>
    <t>POIS.12.01.00-00-070/10-00</t>
  </si>
  <si>
    <t>POIS.12.01.00-00-209/08-00</t>
  </si>
  <si>
    <t>POIS.12.01.00-00-211/08-00</t>
  </si>
  <si>
    <t>POIS.12.01.00-00-212/08-00</t>
  </si>
  <si>
    <t>POIS.12.01.00-00-213/08-00</t>
  </si>
  <si>
    <t>POIS.12.01.00-00-216/08-00</t>
  </si>
  <si>
    <t>POIS.12.01.00-00-217/08-00</t>
  </si>
  <si>
    <t>POIS.12.01.00-00-218/08-00</t>
  </si>
  <si>
    <t>POIS.12.01.00-00-221/08-00</t>
  </si>
  <si>
    <t>POIS.12.01.00-00-223/08-00</t>
  </si>
  <si>
    <t>POIS.12.01.00-00-225/08-00</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</si>
  <si>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</si>
  <si>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</si>
  <si>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</si>
  <si>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</si>
  <si>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</si>
  <si>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</si>
  <si>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</si>
  <si>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</si>
  <si>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</si>
  <si>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</si>
  <si>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</si>
  <si>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</si>
  <si>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</si>
  <si>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</si>
  <si>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</si>
  <si>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</si>
  <si>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</si>
  <si>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</si>
  <si>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</si>
  <si>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</si>
  <si>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</si>
  <si>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</si>
  <si>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</si>
  <si>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</si>
  <si>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</si>
  <si>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</si>
  <si>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</si>
  <si>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</si>
  <si>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</si>
  <si>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</si>
  <si>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</si>
  <si>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</si>
  <si>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</si>
  <si>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</si>
  <si>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</si>
  <si>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</si>
  <si>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</si>
  <si>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</si>
  <si>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</si>
  <si>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</si>
  <si>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</si>
  <si>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</si>
  <si>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</si>
  <si>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</si>
  <si>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</si>
  <si>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</si>
  <si>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</si>
  <si>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</si>
  <si>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</si>
  <si>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</si>
  <si>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</si>
  <si>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</si>
  <si>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</si>
  <si>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</si>
  <si>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</si>
  <si>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</si>
  <si>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</si>
  <si>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</si>
  <si>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</si>
  <si>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</si>
  <si>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</si>
  <si>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</si>
  <si>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</si>
  <si>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</si>
  <si>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</si>
  <si>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</si>
  <si>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</si>
  <si>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</si>
  <si>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</si>
  <si>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</si>
  <si>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</si>
  <si>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</si>
  <si>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</si>
  <si>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</si>
  <si>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</si>
  <si>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</si>
  <si>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</si>
  <si>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</si>
  <si>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</si>
  <si>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</si>
  <si>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</si>
  <si>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</si>
  <si>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</si>
  <si>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</si>
  <si>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</si>
  <si>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</si>
  <si>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</si>
  <si>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</si>
  <si>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</si>
  <si>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</si>
  <si>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</si>
  <si>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</si>
  <si>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</si>
  <si>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</si>
  <si>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</si>
  <si>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</si>
  <si>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</si>
  <si>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</si>
  <si>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</si>
  <si>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</si>
  <si>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</si>
  <si>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</si>
  <si>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</si>
  <si>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</si>
  <si>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</si>
  <si>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</si>
  <si>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</si>
  <si>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</si>
  <si>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</si>
  <si>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</si>
  <si>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</si>
  <si>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</si>
  <si>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</si>
  <si>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</si>
  <si>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</si>
  <si>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</si>
  <si>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</si>
  <si>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</si>
  <si>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</si>
  <si>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</si>
  <si>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</si>
  <si>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</si>
  <si>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</si>
  <si>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</si>
  <si>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</si>
  <si>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</si>
  <si>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</si>
  <si>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</si>
  <si>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</si>
  <si>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</si>
  <si>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</si>
  <si>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</si>
  <si>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</si>
  <si>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</si>
  <si>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</si>
  <si>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</si>
  <si>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</si>
  <si>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</si>
  <si>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</si>
  <si>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</si>
  <si>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</si>
  <si>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</si>
  <si>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</si>
  <si>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</si>
  <si>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</si>
  <si>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</si>
  <si>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</si>
  <si>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</si>
  <si>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</si>
  <si>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</si>
  <si>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</si>
  <si>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</si>
  <si>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</si>
  <si>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</si>
  <si>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</si>
  <si>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</si>
  <si>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</si>
  <si>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</si>
  <si>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</si>
  <si>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</si>
  <si>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</si>
  <si>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</si>
  <si>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</si>
  <si>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</si>
  <si>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</si>
  <si>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</si>
  <si>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</si>
  <si>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</si>
  <si>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Zakres projektu - :wybudowanie nowego SOR dla dzieci wraz z infrastrukturą towarzyszącą na parterze nowego budynku 2A; - wybudowanie na dachu budynku lądowiska dla śmigłowców sanitarnych; - wyposażenie SOR w sprzęt i urządzenia medyczne.</t>
  </si>
  <si>
    <t>W ramach projektu zrealizowane zostaną następujące zadania: 1. przygotowanie studium wykonalności 2. zakup angiografu informacja.</t>
  </si>
  <si>
    <t>W ramach projektu zaplanowano następujące zadania: - adaptacja SOR w tym wydzielenie strefy "zielonej" (roboty budowlane) - zakup wyposażenia na SOR.</t>
  </si>
  <si>
    <t>Projekt obejmuje wykonanie wielobranżowych robót budowlano-instalacyjnych w istniejącym,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na nowy . W ramach  projektu zostanie również wykonany nowy podjazd dla ambulansów sanitarnych do Szpitalnego Oddziału Ratunkowego.</t>
  </si>
  <si>
    <t xml:space="preserve">Zakres rzeczowy projektu obejmuje zakup aparatury medycznej, sprzętu i wyposażenia medycznego. </t>
  </si>
  <si>
    <t>W celu realizacji przedsięwzięcia zakłada się realizację zadań:  Nowy Szpitalny Oddział Ratunkowy przy Blokach Operacyjnych z całodobowym lądowiskiem  - Roboty budowlane wraz z montażem instalacji elektrycznych i sanitarnych, oraz zagospodarowaniem terenu,  Roboty budowlane związane z budową lądowiska helikopterów , Zakup wyposażenia niezbędnego do realizacji projektu.</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</si>
  <si>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komputerowego.Szpital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</si>
  <si>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</si>
  <si>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W zakresie rzeczowym projektu zaplanowano do realizacji zakup tomografu komputerowego, zakupu kardiomonitorów (8 szt.)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</si>
  <si>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</si>
  <si>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</si>
  <si>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</si>
  <si>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</si>
  <si>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</si>
  <si>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</si>
  <si>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</si>
  <si>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</si>
  <si>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</si>
  <si>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</si>
  <si>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</si>
  <si>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</si>
  <si>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</si>
  <si>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</si>
  <si>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</si>
  <si>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</si>
  <si>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</si>
  <si>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</si>
  <si>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</si>
  <si>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</si>
  <si>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 xml:space="preserve">77-200 </t>
  </si>
  <si>
    <t>gen. Wybickiego 30</t>
  </si>
  <si>
    <t>POIS.09.02.00-00-0132/17-00</t>
  </si>
  <si>
    <t>Przebudowa istniejących Klinik Psychiatrycznych w Instytucie Psychiatrii i Neurologii - etap II</t>
  </si>
  <si>
    <t>Jana III Sobieskiego 9</t>
  </si>
  <si>
    <t>02-597</t>
  </si>
  <si>
    <t xml:space="preserve">Projekt polega na utworzeniu nowego szpitalnego oddziału ratunkowego  od podstaw poprzez  budowę  szpitalnego oddziału ratunkowego z wyposażeniem wraz z budową lądowiska dla helikopterów. </t>
  </si>
  <si>
    <t>akres przedsięwzięcia obejmuje modernizację pomieszczeń SOR przebudowa pomieszczeń w celu zmiany lokalizacji obszaru terapii natychmiastowej oraz miejsce dekontaminacji, instalacja elektryczna, c.o., wentylacyjno – klimatyzacyjna, wod.-kan.).</t>
  </si>
  <si>
    <t>Dodatkowo w ramach projektu zaplanowano wydatki na rzecz promocji oraz koszty pośrednie (przygotowanie dokumentacji oraz nadzór inwestorski).</t>
  </si>
  <si>
    <t xml:space="preserve">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 </t>
  </si>
  <si>
    <t>Zamkowa 4</t>
  </si>
  <si>
    <t xml:space="preserve">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 </t>
  </si>
  <si>
    <t>W ramach kryterium badaniu będzie podlegał wskaźnik rentowności netto.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</si>
  <si>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</si>
  <si>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</si>
  <si>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</si>
  <si>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</si>
  <si>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</si>
  <si>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</si>
  <si>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</si>
  <si>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</si>
  <si>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</si>
  <si>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</si>
  <si>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</si>
  <si>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</si>
  <si>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</si>
  <si>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</si>
  <si>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</si>
  <si>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</si>
  <si>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</si>
  <si>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</si>
  <si>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</si>
  <si>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</si>
  <si>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</si>
  <si>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</si>
  <si>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</si>
  <si>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</si>
  <si>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</si>
  <si>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</si>
  <si>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r>
      <t xml:space="preserve"> Projekty dotyczące oddziałów o charakterze zabiegowym</t>
    </r>
    <r>
      <rPr>
        <sz val="6"/>
        <color theme="1"/>
        <rFont val="Calibri"/>
        <family val="2"/>
        <charset val="238"/>
        <scheme val="minor"/>
      </rPr>
      <t>15</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15 Dotyczy projektów przewidujących w zakresie wsparcia oddziały o charakterze zabiegowym zgodnie z danymi dostępnymi na platformie danych Baza Analiz Systemowych i Wdrożeniowych.
</t>
    </r>
  </si>
  <si>
    <t>W ramach kryterium badaniu będzie podlegał wskaźnik płynności.
Istnieje możliwość poprawy/uzupełnienia projektu w zakresie niniejszego kryterium na etapie oceny spełnienia kryteriów wyboru (zgodnie z art. 45 ust. 3 ustawy wdrożeniowej).</t>
  </si>
  <si>
    <r>
      <t xml:space="preserve">Posiadanie przez podmiot leczniczy akredytacji wydanej na podstawie ustawy z dnia 6 listopada 2008 r. o akredytacji w ochronie zdrowia(dalej: akredytacji) lub jest w okresie przygotowawczym do przeprowadzenia wizyty akredytacyjnej </t>
    </r>
    <r>
      <rPr>
        <i/>
        <sz val="7"/>
        <color theme="1"/>
        <rFont val="Calibri"/>
        <family val="2"/>
        <charset val="238"/>
        <scheme val="minor"/>
      </rPr>
      <t>17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17 Okres przygotowawczy rozpoczyna się od daty podpisania umowy w zakresie przeprowadzenia przeglądu akredytacyjnego przez podmiot leczniczy.</t>
    </r>
  </si>
  <si>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</si>
  <si>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</si>
  <si>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r>
      <t>Podmiot leczniczy udziela świadczeń opieki zdrowotnej w ramach modelu opieki koordynowanej</t>
    </r>
    <r>
      <rPr>
        <i/>
        <sz val="7"/>
        <color theme="1"/>
        <rFont val="Calibri"/>
        <family val="2"/>
        <charset val="238"/>
        <scheme val="minor"/>
      </rPr>
      <t xml:space="preserve">.19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19 Rozumianej zgodnie z definicją opieki koordynowanej zawartej w Podrozdziale 6.3.2.3 Krajowych ram strategicznych. Policy paper dla ochrony zdrowia na lata 2014-2020 (str. 191).</t>
    </r>
  </si>
  <si>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</si>
  <si>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</si>
  <si>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</si>
  <si>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r>
      <t xml:space="preserve">Uwzględnienie w projekcie  działań mających na celu modernizację lub doposażenie Bloku Operacyjnego (dalej: BO) </t>
    </r>
    <r>
      <rPr>
        <i/>
        <sz val="7"/>
        <color theme="1"/>
        <rFont val="Calibri"/>
        <family val="2"/>
        <charset val="238"/>
        <scheme val="minor"/>
      </rPr>
      <t xml:space="preserve">22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23</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22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23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</si>
  <si>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24, 25,</t>
    </r>
    <r>
      <rPr>
        <i/>
        <sz val="10"/>
        <color theme="1"/>
        <rFont val="Calibri"/>
        <family val="2"/>
        <charset val="238"/>
        <scheme val="minor"/>
      </rPr>
      <t xml:space="preserve"> objętym zakresem wsparcia</t>
    </r>
    <r>
      <rPr>
        <i/>
        <sz val="7"/>
        <color theme="1"/>
        <rFont val="Calibri"/>
        <family val="2"/>
        <charset val="238"/>
        <scheme val="minor"/>
      </rPr>
      <t xml:space="preserve"> 26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24   Zgodnie z danymi dostępnymi na platformie danych Baza Analiz Systemowych i Wdrożeniowych.
25 Wg danych za rok poprzedzający rok składania wniosku o dofinansowanie.
26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</si>
  <si>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 xml:space="preserve">27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24   Zgodnie z danymi dostępnymi na platformie danych Baza Analiz Systemowych i Wdrożeniowych.
25 Wg danych za rok poprzedzający rok składania wniosku o dofinansowanie.
27 Dotyczy projektów uwzględniających w zakresie projektu oddziały o charakterze zachowawczym.</t>
    </r>
  </si>
  <si>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</si>
  <si>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r>
      <t xml:space="preserve">Wpływ realizacji projektu na skrócenie średniego czasu hospitalizacji  </t>
    </r>
    <r>
      <rPr>
        <i/>
        <sz val="7"/>
        <color theme="1"/>
        <rFont val="Calibri"/>
        <family val="2"/>
        <charset val="238"/>
        <scheme val="minor"/>
      </rPr>
      <t xml:space="preserve">34 </t>
    </r>
    <r>
      <rPr>
        <i/>
        <sz val="10"/>
        <color theme="1"/>
        <rFont val="Calibri"/>
        <family val="2"/>
        <charset val="238"/>
        <scheme val="minor"/>
      </rPr>
      <t xml:space="preserve">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34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</si>
  <si>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</si>
  <si>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nie dotyczy</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</si>
  <si>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</si>
  <si>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</si>
  <si>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</si>
  <si>
    <t>POIS.09.01.00-00-0256/17-00</t>
  </si>
  <si>
    <t>WSPARCIE BAZ LOTNICZEGO POGOTOWIA RATUNKOWEGO – ETAP 1</t>
  </si>
  <si>
    <t>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</si>
  <si>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</si>
  <si>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POIS.09.01.00-00-0001/16</t>
  </si>
  <si>
    <t>POIS.09.01.00-00-0002/16</t>
  </si>
  <si>
    <t>POIS.09.01.00-00-0004/16</t>
  </si>
  <si>
    <t>POIS.09.01.00-00-0006/16</t>
  </si>
  <si>
    <t>POIS.09.01.00-00-0007/16</t>
  </si>
  <si>
    <t>POIS.09.01.00-00-0009/16</t>
  </si>
  <si>
    <t>POIS.09.01.00-00-0010/16</t>
  </si>
  <si>
    <t>POIS.09.01.00-00-0011/16</t>
  </si>
  <si>
    <t>POIS.09.01.00-00-0012/16</t>
  </si>
  <si>
    <t>POIS.09.01.00-00-0013/16</t>
  </si>
  <si>
    <t>POIS.09.01.00-00-0015/16</t>
  </si>
  <si>
    <t>POIS.09.01.00-00-0017/16</t>
  </si>
  <si>
    <t>POIS.09.01.00-00-0019/16</t>
  </si>
  <si>
    <t>POIS.09.01.00-00-0020/16</t>
  </si>
  <si>
    <t>POIS.09.01.00-00-0021/16</t>
  </si>
  <si>
    <t>POIS.09.01.00-00-0023/16</t>
  </si>
  <si>
    <t>POIS.09.01.00-00-0024/16</t>
  </si>
  <si>
    <t>POIS.09.01.00-00-0026/16</t>
  </si>
  <si>
    <t>POIS.09.01.00-00-0027/16</t>
  </si>
  <si>
    <t>POIS.09.01.00-00-0253/17-00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</si>
  <si>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t>
  </si>
  <si>
    <t>Rozbudowa SP ZOZ MSWiA w Rzeszowie w celu utworzenia Szpitalnego Oddziału Ratunkowego wraz z lądowiskiem</t>
  </si>
  <si>
    <t>POIS.09.01.00-00-0255/17-00</t>
  </si>
  <si>
    <t>107 SZPITAL WOJSKOWY Z PRZYCHODNIĄ – SAMODZIELNY PUBLICZNY ZAKŁAD OPIEKI ZDROWOTNEJ</t>
  </si>
  <si>
    <t xml:space="preserve">Budowa lądowiska dla smigłowców przy jednostce wycpecjalizowanej w zakresie udzielania świadczeń zdrowotnych niezbędnych dla ratownictwa medycznegio w Wałczu </t>
  </si>
  <si>
    <t xml:space="preserve">Planowana inwestycja polegająca na budowie lądowiska wraz z drogą dojazdową będzie realizowana na terenie miasta Wałcz, w powiecie wałeckim, województwie zachodniopomorskim. </t>
  </si>
  <si>
    <t>POIS.09.01.00-00-0257/17-00</t>
  </si>
  <si>
    <t>Budowa i wyposażenie Szpitalnego Oddziału  Ratunkowego  w SPZOZ w Wolsztynie</t>
  </si>
  <si>
    <t>SAMODZIELNY PUBLICZNY ZAKŁAD OPIEKI ZDROWOTNEJ W WOLSZTYNIE</t>
  </si>
  <si>
    <t>Wolsztyn</t>
  </si>
  <si>
    <t>64-200</t>
  </si>
  <si>
    <t>Wschowska 1</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</si>
  <si>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</si>
  <si>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</si>
  <si>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POIS.09.02.00-00-0138/17-00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</si>
  <si>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</si>
  <si>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</si>
  <si>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</si>
  <si>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</si>
  <si>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</si>
  <si>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</si>
  <si>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</si>
  <si>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</si>
  <si>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Plac Sokratesa Starynkiewicza 1/3</t>
  </si>
  <si>
    <t xml:space="preserve">Program kompleksowej ochrony zdrowia prokreacyjnego w Uniwersyteckim Szpitalu Klinicznym w Białymstoku </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</si>
  <si>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</si>
  <si>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 xml:space="preserve"> śląskie</t>
  </si>
  <si>
    <t>Doposażenie jednostek organizacyjnych Szpitala Uniwersyteckiego w Krakowie w celu utworzenia referencyjnego ośrodka leczenia niepłodności</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</si>
  <si>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</si>
  <si>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</si>
  <si>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</si>
  <si>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</si>
  <si>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Utworzenie w UCK im. Prof. K. Gibińskiego SUM w Katowicach referencyjnego ośrodka leczenia niepłodności</t>
  </si>
  <si>
    <t xml:space="preserve">Zakup sprzętu medycznego w celu ochrony zdrowia prokreacyjnego 
w ośrodku referencyjnym – GPSK UM w Poznaniu
</t>
  </si>
  <si>
    <t xml:space="preserve">Poprawa udzielania świadczeń zdrowotnych w Instytucie Matki i Dziecka poprzez zakup aparatury medycznej do Kliniki Położnictwa i Ginekologii 
w ramach utworzenia referencyjnego ośrodka leczenia niepłodności
</t>
  </si>
  <si>
    <t>SAMODZIELNY PUBLICZNY SZPITAL KLINICZNY IM. PROF. W. ORŁOWSKIEGO CENTRUM MEDYCZNEGO KSZTAŁCENIA PODYPLOMOWEGO</t>
  </si>
  <si>
    <t>Nowoczesna diagnostyka i terapia kobiet w Szpitalu Klinicznym im. Prof. W. Orłowskiego CMKP w Warszawie dzięki wzmocnieniu potencjału infrastrukturalnego podmiotu</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</si>
  <si>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</si>
  <si>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</si>
  <si>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W ramach projektu planuje się następujące działania: I. Roboty budowlane - w zakresie robót budowlanych przedmiotowy projekt przewiduje realizację prac budowlano-instalacyjnych w następującym zakresie: - Wydatki kwalifikowane: modernizację bloku operacyjnego współpracującego z Oddziałem Klinicznym Ginekologii i Położnictwa w celu poprawy warunków do realizacji procedur zabiegowych, w tym w zakresie leczenia niepłodności, m.in. z wykorzystaniem zakupionego sprzętu. - Wydatki niekwalifikowane: 1) adaptację pomieszczeń Przychodni Przyklinicznej (Poradni Ginekologii i Położnictwa) w celu przystosowania do warunków umożliwiających realizację świadczeń diagnostyczno-terapeutycznych dla pacjentów diagnozowanych i leczonych m.in. z uwagi na problem z zajściem w ciążę, tj. niepłodności; 2) adaptację pomieszczeń szpitala (zaplecza socjalnego) w celu stworzenia laboratorium seminologicznego umożliwiającego realizację kompleksowej diagnostyki i leczenia par w zakresie niepłodności. 3) modernizację pomieszczenia funkcjonującego w Oddziale Klinicznym Ginekologii i Położnictwa jako gabinet zabiegowy w celu stworzenia możliwości efektywnego i bezpiecznego realizowania świadczeń w ramach funkcji Referencyjnego Ośrodka Leczenia Niepłodności z wykorzystaniem ambulatoryjnych badań, w tym histeroskopowych. II. Zakup Urządzeń technicznych i maszyn lub sprzętów: zaplanowano w ramach wydatków kwalifikowanych zakup następujących sprzętów i aparatury medycznej: aparat USG z sondą przezpochwową wolumetryczną (3D), sondą przezbrzuszną wolumetryczną (3D), aparat USG wraz z wyposażeniem - zestawem sond, minihisteroskop Betocchciego (histeroskop zabiegowy) (3 zestawy), resektoskop bipolarny (2 zestawy), wieża endoskopowa z torem wizyjnym HD, nóż ultradźwiękowy z osprzętem. W ramach wydatków niekwalifikowanych, w 2016 roku zakupiono Aparat do komputerowej analizy nasienia.</t>
  </si>
  <si>
    <t>POIS.09.01.00-00-0133/16-00</t>
  </si>
  <si>
    <t>WOJEWÓDZKI SPECJALISTYCZNY SZPITAL DZIECIĘCY IM. PROF. DR STANISŁAWA POPOWSKIEGO W OLSZTYNIE</t>
  </si>
  <si>
    <t>ŻOłnierska 18</t>
  </si>
  <si>
    <t xml:space="preserve">Rozbudowa SOR-u dla potrzeb Centrum Urazowego, w tym utworzenie sali zabiegowej i pracowni endoskopii diagnostycznej i zabiegowej ze śluzami i salą ze stanowiskami wybudzeniowymi. Wyposażenie oddziałów i pracowni. </t>
  </si>
  <si>
    <t>Dostosowanie struktury Wojewódzkiego Specjalistycznego Szpitala Dziecięcego w Olsztynie do potrzeb Centrum Urazowego dla Dzieci</t>
  </si>
  <si>
    <t>POIS.09.01.00-00-0176/17-00</t>
  </si>
  <si>
    <t>SAMODZIELNY PUBLICZNY ZAKŁAD OPIEKI ZDROWOTNEJ W BOCHNI SZPITAL POWIATOWY IM. BŁ. MARTY WIECKIEJ</t>
  </si>
  <si>
    <t>Krakowska</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</si>
  <si>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</si>
  <si>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</si>
  <si>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2018.IV</t>
  </si>
  <si>
    <t>Narzędzie 12</t>
  </si>
  <si>
    <t>KRYTERIA WYBORU PROJEKTÓW - Działanie 9.2 kryteria właściwe dla dziedziny choroby układu krążenia</t>
  </si>
  <si>
    <t>Projekty z zakresu kardiologii mogą być realizowane przez podmioty, które zapewniają lub będą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i AOS, szpitalnego oddziału ratunkowego lub izby przyjęć oraz oddziału anestezjologii i intensywnej terapii.</t>
  </si>
  <si>
    <t>Projekty z zakresu kardiologii nie mogą przewidywać:
• zwiększenia liczby pracowni lub stołów hemodynamicznych – chyba, że taka potrzeba została zidentyfikowana we właściwej mapie i - o ile jest to uzasadnione - lub przy na podstawie danychwykorzystaniu danych zawartych w  platformie, 
• wymiany stołu hemodynamicznego – chyba, że taki wydatek zostanie uzasadniony stopniem zużycia urządzenia,
• utworzenia nowego ośrodka kardiochirurgicznego – chyba, że taka potrzeba została zidentyfikowana we właściwej mapie lub na podstawie danych zawartych w platformie,
• utworzenia nowego ośrodka kardiochirurgicznego dla dzieci – chyba, że taka inwestycja jest wskazana we właściwej mapie; należy odpowiednio uwzględnić przypadki, że mapa dopuszcza utworzenie jednego nowego ośrodka dla kilku województw i w takim przypadku, dla inwestycji wymagana jest pozytywna rekomendacja Komitetu Sterującego do spraw koordynacji interwencji EFSI w sektorze zdrowia.</t>
  </si>
  <si>
    <t>Kryteria dotyczące projektów w zakresie kardiologii premiują projekty, które zakładają wsparcie w zakresie zwiększenia dostępu do rehabilitacji kardiologicznej.</t>
  </si>
  <si>
    <t>Rehabilitacja kardiologiczna</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</si>
  <si>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</si>
  <si>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t>
  </si>
  <si>
    <t xml:space="preserve">Podmiot leczniczy zapewnia lub będzie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AOS, szpitalnego oddziału ratunkowego lub izby przyjęć oraz oddziału anastezjologii i intensywnej terapii.                                                                                                                                                                                            Istnieje możliwość poprawy/uzupełnienia projektu w zakresie niniejszego kryterium na etapie oceny spełnienia kryteriów wyboru (zgodnie z art. 45 ust. 3 ustawy wdrożeniowej).
</t>
  </si>
  <si>
    <t>formalne dla działania 9.2
(kryterium nr 10)</t>
  </si>
  <si>
    <t>formalne dla działania 9.2
(kryterium nr 12.1)</t>
  </si>
  <si>
    <t>merytoryczne I stopnia dla działania 9.2
(kryterium nr 18)</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</si>
  <si>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                                                                                                                                                                 Istnieje możliwość poprawy/uzupełnienia projektu w zakresie niniejszego kryterium na etapie oceny spełnienia kryteriów wyboru (zgodnie z art. 45 ust. 3 ustawy wdrożeniowej).</t>
    </r>
  </si>
  <si>
    <t>merytoryczne I stopnia dla działania 9.2
(kryterium nr 17)</t>
  </si>
  <si>
    <t>Projekt przewiduje działania mające na celu zwiększenie dostępu do rehabilitacji kardiologicznej. Istnieje możliwość poprawy/uzupełnienia projektu w zakresie niniejszego kryterium na etapie oceny spełnienia kryteriów wyboru (zgodnie z art. 45 ust. 3 ustawy wdrożeniowej).</t>
  </si>
  <si>
    <r>
      <t xml:space="preserve">23.1 Wnioskodawca zapewnia lub będzie zapewniał w wyniku realizacji projektu </t>
    </r>
    <r>
      <rPr>
        <sz val="6"/>
        <color theme="1"/>
        <rFont val="Calibri"/>
        <family val="2"/>
        <charset val="238"/>
        <scheme val="minor"/>
      </rPr>
      <t>42</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6"/>
        <color theme="1"/>
        <rFont val="Calibri"/>
        <family val="2"/>
        <charset val="238"/>
        <scheme val="minor"/>
      </rPr>
      <t xml:space="preserve">43.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42 Spełnienie tego warunku będzie elementem kontroli w czasie realizacji projektu oraz po zakończeniu jego realizacji w ramach tzw. kontroli trwałości
43 Spełnienie tego warunku będzie elementem kontroli w czasie realizacji projektu oraz po zakończeniu jego realizacji w ramach tzw. kontroli trwałości.</t>
    </r>
  </si>
  <si>
    <t>Planowana alokacja* [PLN]</t>
  </si>
  <si>
    <t xml:space="preserve">*  wskazano maksymalną wartość wkładu UE - ostateczna kwota będzie uzależniona od wysokości dostępnych środków </t>
  </si>
  <si>
    <t>FISZKA PROJEKU POZAKONKURSOWEGO</t>
  </si>
  <si>
    <t>Informacje z fiszki WPZ</t>
  </si>
  <si>
    <t>Nr projektu w Planie Działań</t>
  </si>
  <si>
    <t>n/d</t>
  </si>
  <si>
    <t>Tytuł projektu</t>
  </si>
  <si>
    <t>A.1</t>
  </si>
  <si>
    <t>Beneficjent</t>
  </si>
  <si>
    <t>A.10</t>
  </si>
  <si>
    <t>Powiat:</t>
  </si>
  <si>
    <t>TERYT:</t>
  </si>
  <si>
    <t>3.1</t>
  </si>
  <si>
    <t xml:space="preserve">Lokalizacja inwestycji </t>
  </si>
  <si>
    <t>Województwo:</t>
  </si>
  <si>
    <t>A.2</t>
  </si>
  <si>
    <t>Gmina:</t>
  </si>
  <si>
    <t>Zakres terytorialny inwestycji</t>
  </si>
  <si>
    <t>ogólnopolski</t>
  </si>
  <si>
    <t>Oś priorytetowa</t>
  </si>
  <si>
    <t>IX Wzmocnienie strategicznej infrastruktury ochrony zdrowia</t>
  </si>
  <si>
    <t>Działanie</t>
  </si>
  <si>
    <t>9.2 Infrastruktura ponadregionalnych podmiotów leczniczych</t>
  </si>
  <si>
    <t>Poddziałanie</t>
  </si>
  <si>
    <t>nd.</t>
  </si>
  <si>
    <t>9.1</t>
  </si>
  <si>
    <t>Koordynator projektu u Beneficjenta</t>
  </si>
  <si>
    <t>A.11</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</si>
  <si>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</si>
  <si>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</si>
  <si>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</si>
  <si>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</si>
  <si>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</si>
  <si>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</si>
  <si>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</si>
  <si>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</si>
  <si>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</si>
  <si>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</si>
  <si>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</si>
  <si>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</si>
  <si>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Uzasadnienie realizacji projektu 
w trybie pozakonkursowym</t>
  </si>
  <si>
    <t>A.3</t>
  </si>
  <si>
    <t>Strategiczność projektu</t>
  </si>
  <si>
    <t>Opis wpływu projektu na efektywność kosztową projektu oraz efektywność finansową Beneficjenta</t>
  </si>
  <si>
    <t>Cel projektu</t>
  </si>
  <si>
    <t>Opis projektu</t>
  </si>
  <si>
    <t>A.12</t>
  </si>
  <si>
    <t>Opis zgodności projektu 
z mapami potrzeb zdrowotnych</t>
  </si>
  <si>
    <t>21.1</t>
  </si>
  <si>
    <t>Wypełnienie celów POIiŚ</t>
  </si>
  <si>
    <t>A.13</t>
  </si>
  <si>
    <t>21.2</t>
  </si>
  <si>
    <t>Unijna i krajowa podstawa prawna (podstawy prawne) zgodności pomocy publicznej z rynkiem wewnętrznym UE/ Przyczyna uznania, że wsparcie nie stanowi pomocy publicznej</t>
  </si>
  <si>
    <t>A.9</t>
  </si>
  <si>
    <t>Planowany okres realizacji projektu [RRRR.KW]</t>
  </si>
  <si>
    <t>Planowana data rozpoczęcia  
[RRRR.KW]</t>
  </si>
  <si>
    <t>Planowana data zakończenia 
[RRRR.KW]</t>
  </si>
  <si>
    <t>A.4</t>
  </si>
  <si>
    <t>Planowana data złożenia wniosku 
o dofinansowanie [RRRR.KW]</t>
  </si>
  <si>
    <t>A.15</t>
  </si>
  <si>
    <t>2014-2016</t>
  </si>
  <si>
    <t>Razem</t>
  </si>
  <si>
    <t>Planowany koszt całkowity 
[PLN]</t>
  </si>
  <si>
    <t>A.5</t>
  </si>
  <si>
    <t>Planowany koszt kwalifikowalny [PLN]</t>
  </si>
  <si>
    <t>A.6</t>
  </si>
  <si>
    <t>26.0</t>
  </si>
  <si>
    <t>Planowane dofinansowanie [PLN]</t>
  </si>
  <si>
    <t>A.7</t>
  </si>
  <si>
    <t>Planowane dofinansowanie UE [PLN]</t>
  </si>
  <si>
    <t>A.8</t>
  </si>
  <si>
    <t>Planowane dofinansowanie UE 
[%]</t>
  </si>
  <si>
    <t>Działania w projekcie</t>
  </si>
  <si>
    <t>Nazwa zadania</t>
  </si>
  <si>
    <t>Opis działania</t>
  </si>
  <si>
    <t>Szacunkowa wartość całkowita zadania [PLN]</t>
  </si>
  <si>
    <t xml:space="preserve">Wskaźniki
</t>
  </si>
  <si>
    <t>A.14</t>
  </si>
  <si>
    <t>Nazwa wskaźnika</t>
  </si>
  <si>
    <t>Rodzaj  [produktu/ rezultatu]</t>
  </si>
  <si>
    <t>Sposób pomiaru</t>
  </si>
  <si>
    <t>Szacowana wartość osiągnięta dzięki realizacji projektu</t>
  </si>
  <si>
    <t>Wartość docelowa zakładana w PO/SZOOP</t>
  </si>
  <si>
    <t>wartość docelowa</t>
  </si>
  <si>
    <t>Liczba leczonych w podmiotach leczniczych objętych wsparciem (wartość bezwględna)</t>
  </si>
  <si>
    <t>rezultat</t>
  </si>
  <si>
    <t>osoby/rok</t>
  </si>
  <si>
    <t xml:space="preserve">231 666 region lepiej rozwinięty/598 470 regiony słabiej </t>
  </si>
  <si>
    <t xml:space="preserve">brak danych </t>
  </si>
  <si>
    <t>Liczba wspartych podmiotów leczniczych</t>
  </si>
  <si>
    <t>produkt</t>
  </si>
  <si>
    <t>szt.</t>
  </si>
  <si>
    <t>12 region lepiej rozwinięty/ 31 regiony słabiej rozwinięte</t>
  </si>
  <si>
    <t>Liczba wspartych podmiotów leczniczych, w tym liczba wspartych podmiotów leczniczych z wyłączeniem ratownictwa medycznego</t>
  </si>
  <si>
    <t>Nakłady inwestycyjne na zakup aparatury medycznej</t>
  </si>
  <si>
    <t>PLN</t>
  </si>
  <si>
    <t>89 000 000 region lepiej rozwinięty/ 350 000 000 regiony lepiej rozwinięte</t>
  </si>
  <si>
    <t>Wzrost zatrudnienia we wspieranych podmiotach (innych niż przedsiębiorstwa)</t>
  </si>
  <si>
    <t>EPC</t>
  </si>
  <si>
    <t>Liczba nowo utworzonych miejsc pracy - pozostałe formy</t>
  </si>
  <si>
    <t>Liczba obiektów dostosowanych do potrzeb osób z niepełnosprawnościami</t>
  </si>
  <si>
    <t>Kryteria wyboru projektu</t>
  </si>
  <si>
    <t>Zawarto w odrębnej tabeli</t>
  </si>
  <si>
    <t>Program Operacyjny Wiedza, Edukacja, Rozwój</t>
  </si>
  <si>
    <t>Regionalny Program Operacyjny Województwa Dolnośląskiego na lata 2014 - 2020</t>
  </si>
  <si>
    <t>Regionalny Program Operacyjny Województwa Kujawsko-Pomorskiego na lata 2014 - 2020</t>
  </si>
  <si>
    <t>Regionalny Program Operacyjny Województwa Lubelskiego na lata 2014 - 2020</t>
  </si>
  <si>
    <t>Regionalny Program Operacyjny Województwa Lubuskiego na lata 2014 - 2020</t>
  </si>
  <si>
    <t>Regionalny Program Operacyjny Województwa Łódzkiego na lata 2014 - 2020</t>
  </si>
  <si>
    <t>Regionalny Program Operacyjny Województwa Małopolskiego na lata 2014 - 2020</t>
  </si>
  <si>
    <t>Regionalny Program Operacyjny Województwa Mazowieckiego na lata 2014 - 2020</t>
  </si>
  <si>
    <t>Regionalny Program Operacyjny Województwa Opolskiego na lata 2014 - 2020</t>
  </si>
  <si>
    <t>Regionalny Program Operacyjny Województwa Podkarpackiego na lata 2014 - 2020</t>
  </si>
  <si>
    <t>Regionalny Program Operacyjny Województwa Podlaskiego na lata 2014 - 2020</t>
  </si>
  <si>
    <t>Regionalny Program Operacyjny Województwa Pomorskiego na lata 2014 - 2020</t>
  </si>
  <si>
    <t>Regionalny Program Operacyjny Województwa Śląskiego na lata 2014 - 2020</t>
  </si>
  <si>
    <t>Regionalny Program Operacyjny Województwa Świętokrzyskiego na lata 2014 - 2020</t>
  </si>
  <si>
    <t>Regionalny Program Operacyjny Województwa Warmińsko-Mazurskiego na lata 2014 - 2020</t>
  </si>
  <si>
    <t>Regionalny Program Operacyjny Województwa Wielkopolskiego na lata 2014 - 2020</t>
  </si>
  <si>
    <t>Regionalny Program Operacyjny Województwa Zachodniopomorskiego na lata 2014 - 2020</t>
  </si>
  <si>
    <t>B. Przeciwdziałanie negatywnym trendom demograficznym poprzez rozwój opieki nad matką i dzieckiem oraz osobami starszymi</t>
  </si>
  <si>
    <t>C. Poprawa efektywności i organizacji systemu opieki zdrowotnej w kontekście zmieniającej się sytuacji demograficznej i epidemiologicznej oraz wspieranie badań naukowych, rozwoju technologicznego i innowacji w ochronie zdrowia</t>
  </si>
  <si>
    <t>D. Wsparcie systemu kształcenia kadr medycznych w kontekście dostosowania zasobów do zmieniających się potrzeb społecznych</t>
  </si>
  <si>
    <t>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t>
  </si>
  <si>
    <t>Narzędzie 2 Wdrożenie projektów profilaktycznych dotyczących chorób będących istotnym problemem zdrowotnym regionu [R]</t>
  </si>
  <si>
    <t>Narzędzie 3 Wdrożenie programów rehabilitacji medycznej ułatwiających powroty do pracy [R]</t>
  </si>
  <si>
    <t>Narzędzie 4 Wdrożenie programów ukierunkowanych na eliminowanie zdrowotnych czynników ryzyka w miejscu pracy [R]</t>
  </si>
  <si>
    <t>Narzędzie 5 Rozwój profilaktyki nowotworowej w kierunku wykrywania raka jelita grubego, szyjki macicy i raka piersi [R]</t>
  </si>
  <si>
    <t>Narzędzie 6 Utworzenie nowych SOR powstałych od podstaw lub na bazie istniejących izb przyjęć ze szczególnym uwzględnieniem stanowisk wstępnej intensywnej terapii (roboty budowlane, doposażenie) [C]</t>
  </si>
  <si>
    <t>Narzędzie 7 Wsparcie istniejących SOR, ze szczególnym uwzględnieniem stanowisk wstępnej intensywnej terapii (roboty budowlane, doposażenie) [C]</t>
  </si>
  <si>
    <t>Narzędzie 8 Modernizacja istniejących CU (roboty budowalne, doposażenie) [C]</t>
  </si>
  <si>
    <t>Narzędzie 9 Utworzenie nowych CU (roboty budowlane, doposażenie) [C]</t>
  </si>
  <si>
    <t>Narzędzie 10 Budowa lub remont całodobowych lotnisk lub lądowisk dla śmigłowców przy jednostkach organizacyjnych szpitali wyspecjalizowanych w zakresie udzielania świadczeń zdrowotnych niezbędnych dla ratownictwa medycznego (roboty budowlane, doposażenie) [C]</t>
  </si>
  <si>
    <t>Narzędzie 11 Wsparcie baz Lotniczego Pogotowia Ratunkowego (roboty budowlane, doposażenie oraz wyposażenie śmigłowców ratowniczych w sprzęt umożliwiający loty w trudnych warunkach atmosferycznych i w nocy) [C]</t>
  </si>
  <si>
    <t>Narzędzie 13 Wsparcie regionalnych podmiotów leczniczych udzielających świadczeń zdrowotnych na rzecz osób dorosłych, dedykowanych chorobom, które są istotną przyczyną dezaktywizacji zawodowej (roboty budowalne, doposażenie) [R]</t>
  </si>
  <si>
    <t>Narzędzie 14 Wsparcie regionalnych podmiotów leczniczych udzielających świadczeń zdrowotnych na rzecz osób dorosłych, ukierunkowanych na specyficzne dla regionu grupy chorób, które są istotną przyczyną dezaktywizacji zawodowej (roboty budowlane, doposażenie) [R]</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</si>
  <si>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</si>
  <si>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Narzędzie 16 Wsparcie regionalnych podmiotów leczniczych udzielających świadczeń zdrowotnych stacjonarnych i całodobowych w zakresie ginekologii, położnictwa, neonatologii, pediatrii oraz innych oddziałów zajmujących się leczeniem dzieci (roboty budowlane, doposażenie) [R]</t>
  </si>
  <si>
    <t>Narzędzie 17 Wsparcie podmiotów leczniczych udzielających świadczeń zdrowotnych w zakresie geriatrii, opieki długoterminowej oraz opieki paliatywnej i hospicyjnej (roboty budowlane, doposażenie) [R]</t>
  </si>
  <si>
    <t>Narzędzie 18 Wsparcie deinstytucjonalizacji opieki nad osobami zależnymi, w szczególności poprzez rozwój alternatywnych form opieki nad osobami niesamodzielnymi ( w tym osobami starszymi) [C oraz R]</t>
  </si>
  <si>
    <t>Narzędzie 19 Wdrożenie programów wczesnego wykrywania wad rozwojowych i rehabilitacji dzieci zagrożonych niepełnosprawnością i niepełnosprawnych [R]</t>
  </si>
  <si>
    <t>Narzędzie 20 Działania projakościowe dedykowane podmiotom leczniczym, które świadczą szpitalne usługi medyczne [C]</t>
  </si>
  <si>
    <t>Narzędzie 21 Działania projakościowe dedykowane podmiotom świadczącym podstawowa opiekę zdrowotną [C]</t>
  </si>
  <si>
    <t>Narzędzie 22 Przygotowanie, przetestowanie i wdrożenie do systemu opieki zdrowotnej organizacji opieki koordynowanej (OOK) służącej polepszeniu jakości i efektywności publicznych usług zdrowotnych (pilotaż nowej formy organizacji, procesu i rozwiązań technologicznych ) [C]</t>
  </si>
  <si>
    <t>Narzędzie 23 Stworzenie systemu mapowania potrzeb zdrowotnych (poprawa jakości danych dotyczących m. in. informacji o stanie infrastruktury medycznej, rejestrach medycznych dedykowanych określonym jednostkom chorobowym oraz identyfikacja "białych plam" w opiece zdrowotnej) [C]</t>
  </si>
  <si>
    <t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t>
  </si>
  <si>
    <t>Narzędzie 25 Działania na rzecz rozwoju dialogu społecznego oraz idei społecznej odpowiedzialności instytucji systemu ochrony zdrowia, poprzez m. in. wsparcie współpracy administracji systemu ochrony zdrowia z organizacjami pacjenckimi [C]</t>
  </si>
  <si>
    <t>Narzędzie 26 Upowszechnienie wymiany elektronicznej dokumentacji medycznej [C i R]</t>
  </si>
  <si>
    <t>Narzędzie 27 Upowszechnienie wymiany telemedycyny [C i R]</t>
  </si>
  <si>
    <t>Narzędzie 28 Upowszechnienie wykorzystania systemów rejestrowych i systemów klasyfikacji medycznych [C]</t>
  </si>
  <si>
    <t>Narzędzie 29 Udostępnianie informatycznych narzędzi wsparcia efektywnego zarządzania ochrony zdrowia [C]</t>
  </si>
  <si>
    <t>Narzędzie 30 Poprawa kompetencji cyfrowych świadczeniodawców i świadczeniobiorców [C]</t>
  </si>
  <si>
    <t>Narzędzie 31 Wsparcie rozwoju prac B+R+I w obszarze zdrowia {C i R]</t>
  </si>
  <si>
    <t>Narzędzie 32 Realizacja programów rozwojowych dla uczelni medycznych uczestniczących w procesie praktycznego kształcenia studentów, w tym tworzenie centrów symulacji medycznej [C]</t>
  </si>
  <si>
    <t>Narzędzie 33 Realizacja programów rozwojowych dla uczelni medycznych uczestniczących w procesie kształcenia pielęgniarek i położnych ukierunkowanych na zwiększenie liczby absolwentów ww. kierunków [C]</t>
  </si>
  <si>
    <t>Narzędzie 34 Kształcenie specjalizacyjne lekarzy w dziedzinach istotnych z punktu widzenia potrzeb epidemiologiczno-demograficznych kraju [C]</t>
  </si>
  <si>
    <t>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t>
  </si>
  <si>
    <t>Narzędzie 36 Kształcenie podyplomowe pielęgniarek i położnych w obszarach związanych z potrzebami epidemiologiczno-demograficznymi [C]</t>
  </si>
  <si>
    <t>Narzędzie 37 Doskonalenie zawodowe pracowników innych zawodów istotnych z punktu widzenia funkcjonowania systemu ochrony zdrowia w obszarach istotnych dla zaspokojenia potrzeb epidemiologiczno-demograficznych [C]</t>
  </si>
  <si>
    <t>EFS</t>
  </si>
  <si>
    <t>CT2 Zwiększenie dostępności, stopnia wykorzystania i jakości technologii informacyjno-komunikacyjnych</t>
  </si>
  <si>
    <t>CT8 Promowanie trwałego i wysokiej jakości zatrudnienia oraz wsparcie mobilności pracowników</t>
  </si>
  <si>
    <t>CT 10 Inwestowanie w kształcenie, szkolenie oraz szkolenie zawodowe na rzecz zdobywania umiejętności i uczenia się przez całe życie</t>
  </si>
  <si>
    <t>PI 2c Wzmocnienie zastosowań TIK dla e-administracji, e-uczenia się, e-włączenia społecznego, e-kultury i e-zdrowia</t>
  </si>
  <si>
    <t>PI 8vi Aktywne i zdrowe starzenie się</t>
  </si>
  <si>
    <t>PI 9iv Ułatwianie dostępu do przystępnych cenowo, trwałych oraz wysokiej jakości usług, w tym opieki zdrowotnej i usług socjalnych świadczonych w interesie ogólnym</t>
  </si>
  <si>
    <t>PI 10ii Poprawa jakości, skuteczności i dostępności szkolnictw wyższego oraz kształcenia na poziomie równoważnym w celu zwiększenia udziału i poziomu osiągnięć, zwłaszcza w przypadku grup w niekorzystnej sytuacji</t>
  </si>
  <si>
    <t>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t>
  </si>
  <si>
    <t xml:space="preserve">nd. </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</si>
  <si>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</si>
  <si>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Planowany okres realizacji projektu [RRRR.MM]</t>
  </si>
  <si>
    <t>2019.I</t>
  </si>
  <si>
    <t>2019.IV</t>
  </si>
  <si>
    <t>2020.IV</t>
  </si>
  <si>
    <t>Źródła finansowania</t>
  </si>
  <si>
    <t>Samodzielny Publiczny Zakład Opieki Zdrowotnej Ministerstwa Spraw Wewnętrznych i Administracji w Rzeszowie
ul. Krakowska 16, 35-111 Rzeszów</t>
  </si>
  <si>
    <t>18 63</t>
  </si>
  <si>
    <t>M. Rzeszów</t>
  </si>
  <si>
    <t>Zbigniew Widomski Kierownik Samodzielnego Publicznego Zakładu Opieki Zdrowotnej.
Adres email:  dyrektor@szpitalmsw.rzeszow.pl
Telefon: (17) 86 43 313</t>
  </si>
  <si>
    <t xml:space="preserve">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
Przedmiotowe przedsięwzięcie wpisuje się w 1. typ projektu. </t>
  </si>
  <si>
    <t xml:space="preserve">Realizacja projektu jest uzasadniona w związku z aktualnymi trendami epidemiologicznymi oraz demograficznymi. SP ZOZ MSWiA w Rzeszowie planuje zrealizować projekt mający na celu poprawę efektywności systemu ochrony zdrowia w obszarze wsparcia oddziałów udzielających świadczeń na rzecz osób dorosłych z chorobami układu krążenia. Wnioskodawca realizuje (do II kw 2020 r.) projekt pn. „Poprawa jakości udzielania świadczeń opieki zdrowotnej na rzecz osób dorosłych w zakresie chorób układu krążenia, przez SP ZOZ MSWiA w Rzeszowie poprzez przebudowę i doposażenie oddziałów szpitalnych”, którego zakres obejmuje realizację niezbędnych robót budowalnych w zakresie poprawy funkcjonowania oddziałów Kardiologii oraz Anestezjologii i Intensywnej Terapii oraz doposażenie oddziałów szpitalnych poprzez zakup aparatury medycznej. Niniejsze przedsięwzięcie będzie spójne ze wskazanym powyżej projektem, a zakres rzeczowy planowanej inwestycji, będzie uzupełniał kupowaną paraturę medyczną.
Zgodnie z danymi GUS przedstawionymi w publikacji „Trwanie życia w 2017r.”, Warszawa 2018, w Polsce głównymi przyczynami zgonów są choroby układu krążenia, nowotwory oraz urazy i zatrucia. W 2016 r. stanowiły one 76% wszystkich zgonów. W 2016 r. z powodu chorób układu krążenia na każde 100 tys. ludności zmarły 365 osób (o 39 mniej niż w 2015 r., a na spadek natężenia zgonów miała wpływ poprawa leczenia choroby wieńcowej i jej następstw). Pomimo zauważalnego spadku zgonów, ich wartość jest nadal bardzo wysoka, co wskazuje na konieczność podnoszenia standardów leczenia w obszarze chorób układu krążenia. Należy również zauważyć, iż zgodnie z zapisami Mapy potrzeb zdrowotnych w zakresie kardiologii dla województwa podkarpackiego, uwzględniając wyłącznie procesy demograficzne szacuje się, że w okresie 2015-2025 w województwie podkarpackim zachorowalność wzrośnie z poziomu 19,3 tys. do poziomu 22,1 tys. (+2,8 tys.; +14%; 10. najwyższa wartość w kraju). Pod względem dynamiki wzrostu zachorowalności województwo jest na miejscu 6. w Polsce. Zgodnie z oszacowaniami, w ciągu najbliższych lat nastąpi wzrost liczby nowych pacjentów ze schorzeniami kardiologicznymi. W 2015 roku będzie 377 tys. pacjentów chorujących na co najmniej jedną z dolegliwości kardiologicznych i wzrośnie aż do 426 tys. w roku 2025. Oznacza to prawie trzynastoprocentowy wzrost w ciągu 10 lat. 
Niniejsza inwestycja jest również spójna z zaleceniami Policy Paper dla ochrony zdrowia na lata 2014 – 2020. Dobry stan zdrowia populacji został uznany za istotną przesłankę poprawy jakości życia, a zmniejszenie przedwczesnej umieralności i zachorowalności uwarunkowane jest przyspieszeniem postępów w zwalczaniu szkodliwych dla zdrowia zachowań i eliminowaniu warunków, które prowadzą do większego rozpowszechniania się chorób cywilizacyjnych (m.in. chorób układu krążenia). Niniejsza inwestycja dążyć będzie do osiągnięcia następujących celów wykazanych w DSRK: 
1. Dostosowanie systemu opieki zdrowotnej do prognozowanych do roku 2030 zmian demograficznych, w szczególności wzmocnienie działań na rzecz rozwoju infrastruktury i zasobów kadrowych w obszarach opieki nad matką i dzieckiem oraz osobami starszymi. 
2. Wdrożenie instrumentów podnoszących jakość świadczonych usług zdrowotnych i efektywność systemu opieki zdrowotnej. 
4. Zwiększenie dostępności do wysokiej jakości usług zdrowotnych w priorytetowych, wynikających z uwarunkowań epidemiologicznych, dziedzinach medycyny (np. kardiologia).
Mając powyższe na uwadze, celowość realizacji niniejszego projektu w trybie pozakonkursowym wynika z analizy danych demograficznych i epidemiologicznych, które jednoznacznie wskazują na konieczność wsparcia działalności medycznej placówki w obszarze chorób układu krążenia.  Prognozuje się, że popyt na usługi świadczone przez SP ZOZ MSWiA w Rzeszowie w zakresie działalności „kardiologicznej”, zwiększy się, co będzie miało  strategiczne znaczenie dla społeczno-gospodarczego rozwoju kraju. Wzrastajacy popytu na zabiegi kardiologiczne zaspokojony zostanie dzięki zastosowaniu nowoczesnych urządzeń umożliwiających świadczenie opieki zdrowotnej na rzecz pacjentów z chorobami układu krążenia. Ponadto, realizacja opieki kardiologicznej z wykorzystaniem unowocześnionego zaplecza sprzętowego pozytywnie wpływać będzie na wzrost zainteresowania realizacją usług medycznych także wśród pacjentów z sąsiednich regionów. Zachodzi potrzeba dokonania zakupu wyrobów medycznych, które są wymagane warunkami, jakie powinni spełniać świadczeniodawcy przy udzielaniu świadczeń gwarantowanych, wynikającymi z Rozporządzenia Ministra Zdrowia w sprawie świadczeń gwarantowanych z zakresu leczenia szpitalnego. Zaplanowane w ramach projektu działania, są uzasadnione z punktu widzenia: Potrzeb i deficytów w zakresie sytuacji epidemiologiczno – demograficznej, podaży świadczeń opieki zdrowotnej na danym obszarze, pozytywnego wpływu na racjonalne zasady gospodarowania i efektywność podmiotu leczniczego. 
 Inwestycja jest przedsięwzięciem o rzeczywistym potencjale ponadregionalnym, cechującym się wartością dodaną wynikającą z realizacji zadań wykraczających poza obszar województwa podkarpackiego, a przewidziane do realizacji zadania będą miały odzwierciedlenie w zwiększeniu skuteczności i efektywności świadczonych usług. Będą to m.in.: zwiększenie skuteczności świadczeń usług medycznych; poprawa bezpieczeństwa pacjentów; poprawa jakości opieki w zakresie zdrowia; ograniczenie regionalnych dysproporcji w dostępie do należytej opieki zdrowotnej; podniesienie efektywności ekonomicznej systemu ochrony zdrowia i zwiększenie dostępności do usług dla obywateli. Co więcej, nastąpi zwiększenie sprawności i bezawaryjności urządzeń medycznych, poprzez dostęp do nowych technologii; możliwe będzie nabywanie doświadczenia i rozwoju zawodowego personelu medycznego – także młodych kadr medycznych; zwiększenie efektywności działań Wnioskodawcy, co bezpośrednio przełoży się na wymiar ekonomiczny funkcjonowania placówki; zwiększenie szans na udział w badaniach naukowych.
</t>
  </si>
  <si>
    <t xml:space="preserve">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Policy Paper dla ochrony zdrowia na lata 2014-2020
W dokumencie tym, pośród celów działań ujęto m.in.: Cel 4. Zwiększenie dostępności do wysokiej jakości usług zdrowotnych w priorytetowych, wynikających z uwarunkowań epidemiologicznych, we wskazanych dziedzinach medycyny (w tym kardiologia). Projekty polegać będzie na przeprowadzeniu niezbędne z punktu widzenia udzielania świadczeń zdrowotnych zakupy aparatury medycznej służącej udzielaniu świadczeń zdrowotnych stacjonarnych i całodobowych na rzecz osób dorosłych dedykowanych chorobom układu krążenia.
- Szczegółowy Opis Osi Priorytetowych Programu Operacyjnego Infrastruktura i Środowisko
Zarówno zdiagnozowane potrzeby, jak i cele wskazane w projekcie są spójne z założeniami i celami zapisów Szczegółowego Opisu Osi Priorytetowych Programu Operacyjnego Infrastruktura i Środowisko 2014-2020 (Wsparcie gospodarki efektywnie korzystającej z zasobów i przyjaznej środowisku oraz sprzyjającej spójności terytorialnej i społecznej) oraz Osi priorytetowej IX Wzmocnienie strategicznej infrastruktury ochrony zdrowia, działania 9.2. Infrastruktura ponadregionalnych podmiotów leczniczych. 
- Długookresowa strategia rozwoju kraju 2030
Realizacja projektu jest zgodna z Celem głównym Strategii, tj. poprawą jakości życia Polaków dzięki stabilnemu, wysokiemu wzrostowi gospodarczemu, co pozwala na modernizację kraju. Wskazanie działań prozdrowotnych zostało określone w Celu 6-Rozwój kapitału ludzkiego poprzez wzrost zatrudnienia i stworzenie „workfare state”. 
Zakup specjalistycznych, nowatorskich maszyn i urządzeń, dostosowanie oddziałów do potrzeb pacjenta, jak również wymogów prawa oraz zaangażowanie wyspecjalizowanej kadry pozwolą wdrożyć instrumenty zapewniające świadczenie usług w obszarze kardiologicznym na jak najwyższym poziomie.
- Strategia Rozwoju Kraju 2020
Celem głównym strategii jest wzmocnienie i wykorzystanie gospodarczych, społecznych i instytucjonalnych potencjałów zapewniających szybszy i zrównoważony rozwój kraju oraz poprawę jakości życia ludności. Przedsięwzięcie jest kompatybilne z Celem I.3 Wzmocnienie warunków sprzyjających realizacji indywidualnych potrzeb i aktywności obywatela
Niniejsza inwestycja wspiera rozwój w obszarze chorób układu krążenia i tym samym wypełnia zapisy strategii, w której mowa jest, że związku z wyzwaniami demograficznymi w najbliższej dekadzie nacisk położony będzie m.in. na lepszy dostęp i poprawę jakości świadczeń kardiologicznych, w szczególności w kontekście pacjenta geriatrycznego.
- Strategia Rozwoju Kapitału Ludzkiego
Głównym celem działań zaplanowanych w Strategii  jest rozwijanie kapitału ludzkiego poprzez wydobywanie potencjałów osób tak, aby mogły one w pełni uczestniczyć w życiu społecznym, politycznym i ekonomicznym na wszystkich etapach życia. Projekt jest spójny z Celem szczegółowy 4: Poprawa zdrowia obywateli oraz efektywności systemu opieki zdrowotnej. Projekt skierowany będzie do osób dorosłych z chorobami układu krążenia, które stanowią istotną przyczynę dezaktywizacji zawodowej. Dlatego też podjęcie przez Wnioskodawcę wskazanych w projekcie działań pozwoli wspierać aktywne i zdrowe społeczeństwo, dzięki świadczeniu usług medycznych o jak najwyższym standardzie.
- Strategia Sprawne Państwo
Strategia Sprawne Państwo 2020 za cel główny wyznacza zwiększenie skuteczności i efektywności państwa otwartego na współpracę z obywatelami. Projekt jest kompatybilny z Kierunkiem interwencji: 5.1.1. Poprawa infrastruktury ochrony zdrowia, bazy dydaktycznej uczelni medycznych oraz instytutów badawczych; 5.1.2. Poprawa dostępności do świadczeń zdrowotnych oraz poprawa zarządzania systemem opieki zdrowotnej i informacją medyczną oraz 5.1.4. Poprawa jakości i bezpieczeństwa świadczeń zdrowotnych.
Projekt nie jest uwzględniony w Kontrakcie Terytorialnym.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</si>
  <si>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układu krążenia oraz będzie dążył do maksymalnej efektywności kosztowej projektu, w zakresie samej inwestycji jak i przyszłych kosztów eksploatacyjnych.
Zaplanowane w projekcie wydatki są uzasadnione w kontekście osiągnięcia zakładanych celów projektu. Oszacowanie kosztów inwestycji nastapi na podstawie aktualnych kosztorysów i posiadanej wyceny aparatury medycznej i usług. 
Realizacja przedmiotowego projektu jest uzasadniona również z punktu widzenia efektywności finansowej. Wnioskodawca zakłada, iż realizacja przedsięwzięcia zapewni świadczenia medyczne o wysokiej jakości związane z opieką zdrowotną, które będą miały na celu podjęcie leczenia niezbędnego dla stabilizacji funkcji życiowych osób z chorobami ukłądu krążenia. Doposażony Oddział Kardiologiczny służyć będzie dużej liczbie pacjentów i pozwoli na poprawę zarówno diagnostyki, jak i procesu leczenia, na zwiększenie skuteczności świadczeń usług medycznych oraz skróceniu czasu oczekiwania pacjenta na zabieg. Będzie to skutkowało poprawą w zakresie efektywności finansowej np. poprzez skrócenie pobytu w szpitalu, co zmniejszy koszty w obrebie funkcjonowania Wnioskodawcy.
Dodatkowo, w związku z realizacją projektu wykluczone zostaną badź zminimalizowane będa koszty zwiazane z naprawami okresowymi oraz koszty eksploatacji aparatury medycznej.
Analiza finansowa potwierdza posiadanie przez Wnioskodawcę płynności finansowej. Przychody z podstawowej działalności operacyjnej (Przychody netto ze sprzedaży i zrównane z nimi) SP ZOZ MSWiA w Rzeszowie wynoszą – 2017 r. – 53 926 417,14 zł, - 2016 r. – 49 801 557,44 zł, - 2015 r. – 45 248 193,60 zł.
Wskaźniki analityczne charakteryzujące sytuację majątkową i finansową szpitala ( dane na dzień 31.12.2017 r.):
1. Wskaźnik bieżącej płynności:  2,81.
2. Wskaźnik zadłużenia wymagalnego: - .
3. Wskaźnik zadłużenia aktywów: 13,12%.
4. Wskaźnik zyskowności netto: 0,32%.
Wnioskodawca podejmie konkretne działania zmierzające do zabezpieczenia niezbędnych zasobów finansowych – tak, aby oprócz innych realizowanych działań zagwarantować także płynność realizacji wnioskowanego przedsięwzięcia i jego dalszego funkcjonowania. Wnioskodawca gwarantuje środki na funkcjonowanie projektu. Wnioskodawca zapewni zachowanie trwałości projektu. </t>
  </si>
  <si>
    <t xml:space="preserve">Głównym celem projektu jest poprawa jakości świadczenia usług zdrowotnych w zakresie chorób układu krążenia przez SP ZOZ MSWiA w Rzeszowie, poprzez doposażenie Oddziału Kardiologicznego w nowatorskie rozwiązania sprzętowe. </t>
  </si>
  <si>
    <r>
      <t>W ramach projektu planowane jest  doposażenie oddziałów szpitalnych poprzez zakup niezbędnej aparatury medycznej na rzecz nw. oddziałów:
I.1 ODDZIAŁ KARDIOLOGICZNY, Pracownia Radiologii Zabiegowej,
I.2 ODDZIAŁ KARDIOLOGICZNY, Pracownia Elektrofizjologii i Elektroterapii.
Potrzeba realizacji projektu wynika przede wszystkim z konieczności zakupu nowej aparatury medycznej, stanowi uzupełnienie realizowanego Projektu nr POIS.09.02.00-00-0046/16 pn. „Poprawa jakości udzielania świadczeń opieki zdrowotnej na rzecz osób dorosłych w zakresie chorób układu krążenia, przez SP ZOZ MSWiA w Rzeszowie poprzez przebudowę i doposażenie oddziałów szpitalnych”, w zakresie wymagań do uruchomienia Sali hybrydowej w postaci krążenia pozaustrojowego z urządzeniem do autotransfuzji krwi  oraz doposażenia istniejącej pracowni Elektrofizjologii i Elektroterapii w postaci unowocześnienia sprzętu o kolejne moduły do rekonstrukcji anatomii jam serca, system elektroanatomiczny wraz z modułami, konsole do krioablacji, aparat do pomiaru ACT i aparat echokardiograficzny kompatybilny z głowicami wewnątrzsercowymi. Należy podkreślić, że zakup taki będzie stanowić podstawę do realizacji posiadanego kontraktu z NFZ i nie spowoduje konieczności utworzenia nowej komórki organizacyjnej. Zakup wyżej wymienionnego sprzętu spowoduje szybszą i dokładniejszą diagnostyke w chorobach układu krążenia. Zakup</t>
    </r>
    <r>
      <rPr>
        <sz val="10"/>
        <color rgb="FFFF0000"/>
        <rFont val="Calibri"/>
        <family val="2"/>
        <charset val="238"/>
        <scheme val="minor"/>
      </rPr>
      <t xml:space="preserve"> </t>
    </r>
    <r>
      <rPr>
        <sz val="10"/>
        <rFont val="Calibri"/>
        <family val="2"/>
        <charset val="238"/>
        <scheme val="minor"/>
      </rPr>
      <t xml:space="preserve">aparatury medycznej poprzez zwiększenie sprawności i bezawaryjności urządzeń,  a także dostępności do nowoczesnych technologii spowoduje poprawę jakości świadczonych usług  i zwiększy liczbę wykonywanych usług co za tym idzie skróci się czas oczekiwania na usługę, zwiększy się bezpieczeństwo pacjenta. Wszystko to przyczyni się do podniesienia jakości i dostępności do świadczeń zdrowotnych, zwiększy konkurencyjność szpitala w regionie, a także w kraju. Zakupione środki trwałe będą na stałe zaintalowane w ramach projektu oraz zostaną włączone w rejestr środków trwałych. Wnioskodawca przewidział zakup wyrobów medycznych, które są wymagane warunkami, jakie powinni spełniać świadczeniodawcy przy udzielaniu świadczeń gwarantowanych, wynikające z Rozporządzenia Ministra Zdrowia w sprawie świadczeń gwarantowanych z zakresu leczenia szpitalnego z 22 listopada 2013 r. (Dz. U. z 2017 r. poz. 1938, 2110 i 2217).  Potrzeba dokonania zakupu przedmiotowego sprzętu, motywowana jest dużym i narastającym zapotrzebowaniem na zabiegi ablacji oraz wzrostem liczby bardziej skomplikowanych i trudniejszych przypadków - obecnie zabiegi elektrofizjologii wykonywane są na sprzęcie, który pozwala tylko na wykonywanie podstawowych zabiegów i uniemożliwia przeprowadzanie bardziej złożonych i skomplikowanych interwencji. 
Tak zaplanowana inwestycja nie powoduje zwiększenia zakresu udzielania świadczeń opieki zdrowotnej (są one zgodne z zakresem świadczeń określonym w umowie pomiędzy SP ZOZ MSWiA w Rzeszowie oraz NFZ – Oddział Podkarpacki). Majątek, który powstanie w wyniku realizacji niniejszego przedsięwzięcia będzie eksploatowany oraz zarządzany przez SP ZOZ MSWiA w Rzeszowie w okresie minimum 5 lat od zakończenia finansowego realizacji projektu. W wyniku realizacji projektu zostaną osiągnięte mierzalne wskaźniki, miedzy innymi wzrost liczby pacjentów.
</t>
    </r>
  </si>
  <si>
    <t xml:space="preserve">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Celem Działania 9.2 jest poprawa efektywności systemu ochrony zdrowia w kluczowych obszarach ze względu na trendy epidemiologiczne oraz zasoby pracy. 
W ramach działania realizowane będą projekty w zakresie infrastruktury ochrony zdrowia o charakterze ponadregionalnym w odniesieniu do wybranych specjalizacji kluczowych ze względu na istniejące trendy epidemiologiczne oraz demograficzne. Wsparcie dotyczyć będzie oddziałów szpitalnych w podmiotach leczniczych o znaczeniu ponadregionalnym dedykowanych chorobom, które stanowią najistotniejsze problemy zdrowotne osób dorosłych tj.: m.in. chorobom układu krążenia.
Zgodnie z zapisami SZOOP POIiŚ 2014-2020 interwencja programu będzie ukierunkowana na rozwój strategicznych elementów infrastruktury ochrony zdrowia o znaczeniu krajowym (w tym ponadregionalnych wysokospecjalistycznych ośrodków medycznych – a takim jest Beneficjent niniejszego przedsięwzięcia), które będą tworzyć warunki dla zwiększenia dostępu do niej wszystkim mieszkańcom, przyczyniając się tym samym do zakładanego zmniejszenia nierówności w zakresie stanu zdrowia (s. 187). W dokumencie tym wskazano także, że w ramach infrastruktury ponadregionalnych podmiotów leczniczych głównym celem jest poprawa świadczenia usług zdrowotnych w zakresie m.in. chorób układu krążenia 
Mając na uwadze zakres rzeczowy przedmiotowej inwestycji jednoznacznie można stwierdzić, iż wpisuje się ona w założenia wskazane w zakresie celów POIiŚ – osi IX, działania 9.2. Działania wskazane w projekcie ukierunkowane są bezpośrednio na poprawę jakości realizowanej opieki medycznej w obszarze chorób układu krążenia. Potrzeba realizacji projektu wynika z faktu, iż stanowi on optymalny wariant postępowania w zakresie zdiagnozowanych deficytów. Zakres wskazanych zadań stanowi logicznie powiązaną całość, która stanowi odzwierciedlenie pozytywnych zmian, jakie następują w zakresie placówki (kontynuacja planowanego rozwoju Oddziału Kardiologicznego) i których wdrożenie w życie pozytywnie wpłynie na realizację zapisów Programu. 
Ponadto, zgodność z IX Osią Programu, działaniem 9.2. podkreślają następujące komponenty: 
1. Rodzaj projektu jest zgodny z przewidzianym w zapisach opisu osi IX priorytetowej POIiŚ. 
2. Wnioskodawca jest zgodny z określonym typem beneficjenta i jest uprawniony do ubiegania się o przyznanie dofinansowania w zakresie określonym w dokumentacji aplikacyjnej.
3. Zasadność realizacji inwestycji podkreśla także przyjęty zakres finansowy projektu (m.in. uwzględnienie minimalnej/maksymalnej wartości wydatków kwalifikowanych projektu i wartości projektu).
Przedsięwzięcie uwzględnia realizację konkretnych działań w obszarze poprawy infrastruktury szpitala – dedykowanych zdiagnozowanej grupie odbiorców, do których kierowany jest projekt tj. Pacjenci korzystający z infrastruktury szpitala ponadregionalnego – w zakresie chorób układu krążenia. Natomiast optymalny charakter proponowanych w projekcie rozwiązań niezaprzeczalnie sprzyjać będzie zatem wdrożeniu w życie zapisów dokumentacji programowych. 
</t>
  </si>
  <si>
    <t>Opracowanie dokumentacji aplikacyjnej</t>
  </si>
  <si>
    <t xml:space="preserve">Przygotowana zostanie dokumentacja aplikacyjna dla projektu składanego przez SP ZOZ MSWiA w Rzeszowie ubiegającego się o dofinansowanie niniejszego projektu w trybie pozakonkursowym
</t>
  </si>
  <si>
    <t>Dostawa aparatury medycznej</t>
  </si>
  <si>
    <t xml:space="preserve">W związku z realizacją projektu, Wnioskodawca planuje zakupić aparaturę medyczną, która będzie na stałe zainstalowana w ramach projektu. Nabywane środki trwałe będą włączone w rejestr środków trwałych Szpitala MSWiA w Rzeszowie, będą zlokalizowane na oddziale Kardiologii oraz będą traktowane, jako wydatek inwestycyjny zgodnie z zasadami rachunkowości. 
</t>
  </si>
  <si>
    <t>Promocja projektu</t>
  </si>
  <si>
    <t xml:space="preserve">Wnioskodawca podejmie działania informacyjne i promocyjne w celu informowanie opinii publicznej (w tym odbiorców rezultatów projektu) o udziale pomocy otrzymanej ze środków UE w projekcie realizowanym w ramach Programu Operacyjnego Infrastruktura i Środowisko 2014-2020.
W związku z realizacją projektu, Wnioskodawca zamieści na ternie placówki tablicę informacyjną, która zostanie zastąpiona tablicą pamiątkową. Narzędzia z zakresu informacji i promocji planowane do zastosowania to m.in. tablice informacyjna i pamiątkowa, plakaty, oznaczenie dokumentacji, informacja na stronie www podmiotu. </t>
  </si>
  <si>
    <t xml:space="preserve">Szpital Kliniczny im. Heliodora Święcickiego UM w Poznaniu </t>
  </si>
  <si>
    <t>m. Poznań</t>
  </si>
  <si>
    <t>30.64</t>
  </si>
  <si>
    <t>Z-ca Dyrekotra Szpitala ds. Ekonomicznych Stanisław Szczepaniak 
tel. 61 8 691 203
sekretariat@spsk2.pl</t>
  </si>
  <si>
    <t xml:space="preserve">Zgodnie z Międzynarodową klasyfikacją chorób i problemów zdrowotnych ICD 10, w ramach grup rozpoznań klasyfikowanych jako choroby układu krążenia (grupy I00-I99), wyróżniamy rozpoznania dotyczące obszaru głowy w tym: I60 (krwotok podpajęczynówkowy), I61 (krwotok mózgowy), I62 (inne nieurazowe krwotoki mózgowe), I63 (zawał mózgu), I64 (udar, nie określony jako krwotoczny lub zawałowy), I65 (niedrożność i zwężenie tętnic przedmózgowych nie powodujące zawału mózgu), I66 (niedrożność i zwężenie tętnic mózgowych nie powodujące zawału mózgu), I67 (inne choroby naczyń mózgowych). 
Realizacja projektu jest uzasadniona w związku z aktualnymi trendami epidemiologicznymi oraz demograficznymi. Zaburzenia układu krążenia oraz patologie naczyń takie jak wady serca i zaburzenia rytmu serca będące źródłem zatorów sercopochodnych, zmiany miażdżycowe w naczyniach zewnątrzczaszkowych i wewnątrzczaszkowych, rozwarstwienia tętnic szyjnych i kręgowych, zapalenia naczyń, wady naczyniowe (tętniaki, naczyniaki) są najczęstszymi przyczynami udaru mózgu. Przyjmować on może postać niedokrwienną (najczęściej) lub krwotoczną. Częstość zachorowań na udar niedokrwienny mózgu w Polsce wynosi 175/100 000 u mężczyzn i 125/100 000 u kobiet. Spośród chorych 20–30% umiera w ciągu roku od zachorowania, a trwała niesprawność rozwija się u 50% tych, którzy przeżyli. Obecnie najbardziej skuteczną metodą leczenia udaru niedokrwiennego mózgu jest tromboliza, natomiast coraz większego znaczenia klinicznego nabiera leczenie wewnątrznaczyniowe – trombektomia. Pierwsze zastosowania leczenia wewnątrznaczyniowego w Polsce związane były z Narodowym Programem Wyrównywania Dostępności do Profilaktyki i Leczenia Chorób Układu Sercowo-Naczyniowego na lata 2010–2012.
Celowość realizacji projektu w trybie pozakonkursowym wynika z pierwszoplanowego znaczenia Szpitala Klinicznego im. H. Święcickiego UM w Poznaniu w organizacji ochrony zdrowia na terenie Województwa Wielkopolskiego. Jako jedna z czterech jednostek na terenie Miasta Poznania pełni kluczową rolę w zabezpieczaniu leczenia przypadków nagłych (w tym w zakresie chorób układu krążenia). Jest jednostką o największym doświadczeniu w kraju w zakresie embolizacji wad naczyniowych oraz zabiegów wewnątrznaczyniowych prowadzonych w chorobach układu krążenia, mając tym samym najlepsze możliwości organizacyjne i jednocześnie najlepsze kompetencje zabiegowe niezbędne do wprowadzenia metody mechanicznego udrażniania domózgowych lub wewnątrzmózgowych tętnic z podaniem leku fibrynolitycznego w ostrej fazie udaru niedokrwiennego - czyli procedury wprowadzanej do koszyka świadczeń gwarantowanych. 
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ochrony zdrowia również z uwagi na ponadregionalność podmiotu leczniczego ubiegającego się o wsparcie.
</t>
  </si>
  <si>
    <t xml:space="preserve">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Oddział Kliniczny Neurologii z Pododdziałem Udarowym jest jednym z największych ośrodków tego typu w Województwie Wielkopolskim. Od czasu połączenia z Oddziałem Neurologii 111 Szpitala Wojskowego, znacząco zwiększyła się liczba pacjentów przyjmowanych w trybie nagłym. W samym styczniu 2018r. do Szpitala zostało przywiezionych, skierowanych bądź zgłosiło się  w tym trybie około 500 pacjentów z problemami neurologicznymi. Regularnie do Izby Przyjęć Szpitala kierowani są chorzy z zaburzeniami układu krążenia i patologiami naczyń powodującymi  udar mózgu zarówno w jego postaci niedokrwiennej, jak i krwotocznej, jednakże ze względu na brak finansowania tego zakresu 
Szpital po wykonaniu diagnostyki musi przekazywać pacjentów do Ośrodka Udarowego. Powoduje to istotne opóźnienie w rozpoczęciu procesu leczenia, co biorąc pod uwagę terapeutyczne okno czasowe do zastosowania leczenia trombolitycznego wynoszące 4,5 godziny, a trombektomii 6 godzin może mieć istotny wpływ na dalsze rokowania powrotu do zdrowia pacjenta.
 Podkreślić również należy, że w związku z planowanym wprowadzeniem do finansowania przez NFZ procedur trombektomii, tut. jednostka będzie najlepiej przygotowanym szpitalem 
w Poznaniu do tego wykonywania tego typu zabiegów. Wynika to z ponad 15-letniego doświadczenia w wykonywaniu procedur wewnątrznaczyniowych w zakresie embolizacji tętniaków mózgu – obecnie jesteśmy największym Ośrodkiem w Polsce w tym zakresie, z dużą ilością pacjentów przyjeżdżających spoza Województwa Wielkopolskiego. Istniejąca baza, zespoły zabiegowe (tożsame z zespołami realizującymi potencjalne zabiegi trombektomi), gotowość diagnostyczna stanowią podstawę do funkcjonowania bardzo dobrego ośrodka udarowego. Jednoczesna przewaga leczenia udarów niedokrwiennych przy wykorzystaniu procedury trombektomii, związana z dłuższym oknem czasowym - w stosunku leczenia trombolitycznego - do wdrożenia leczenia, dają szansę na poprawę wyników leczenia udarów w Województwie Wielkopolskim, przede wszystki poprzez zmniejszenie niesprawności chorych oraz śmiertelności. Leczenie trombolityczne zmniejsza niesprawność i śmiertelność o 13%, natomiast  trombektomia - odpowiednio o 31% i o 38%.
 Kolejnym istotnym elementem jest planowana przez Szpital i Uniwersytet Medyczny inwestycja – Centralny Zintegrowany Szpital Kliniczny. Jego pierwszym etapem będzie Szpitalny Oddział Ratunkowy w ramach Centrum Medycyny Ratunkowej i Interwencyjnej, którego termin realizacji jest przewidziany do końca 2021r. Jak pokazują m.in. dane WOW NFZ, już na dzień dzisiejszy dla tzw. zabezpieczenia ostrodyżurowego w Poznaniu rola Szpitala  jest absolutnie kluczowa. 
W 2017r. w tym trybie tylko Wojewódzki Szpital Zespolony przy ul. Lutyckiej w Poznaniu przyjął więcej pacjentów (o około 20%), Szpital Miejski im. Strusia przyjął podobną liczbę pacjentów, natomiast pozostałe jednostki były zdecydowanie mniej obciążone (nawet te, które posiadają szpitalne oddziały ratunkowe). Tak rozległa działalność Szpitala implikuje dużą liczbę pacjentów z rozpoznaniami neurologicznymi kierowanych do Szpitala z centralnej i zachodniej części Poznania, a także z zachodniej części powiatu poznańskiego i powiatów ościennych. Czyni to z jednostki naturalne miejsce do funkcjonowania ośrodka udarowego.
</t>
  </si>
  <si>
    <r>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color theme="1"/>
        <rFont val="Calibri"/>
        <family val="2"/>
        <charset val="238"/>
        <scheme val="minor"/>
      </rPr>
      <t xml:space="preserve">
Wybrany do realizacji wariant będzie zgodny z założonymi celami projektu, przyczyni się do zwiększenia jakości i dostępności do świadczeń dedykownaych chorobom układu krążenia  oraz będzie dążył do maksymalnej efektywności kosztowej projektu, w zakresie samej inwestycji jak i przyszłych kosztów eksploatacyjnych.
Z tytułu realizacji procedur A48, A51 Szpital szacuje roczne przychody na poziomie 2,5 mln zł. 
Dodatkowo istotnym elementem przychodowym będą procedury trombektomii. Jakkolwiek precyzyjne określenie poziomu przychodów jest na dzień dzisiejszy niemożliwe zarówno ze względu na brak ostatecznej decyzji co do poziomu finansowania, jak również brak precyzyjnych instrumentów pozwalających prognozować liczbę przypadków (jako nowej, dotychczas niefinansowanej procedury). 
Przyjmując jednak w początkowej fazie 50 - 80 zabiegów rocznie przy prognozowanym poziom finansowania w wysokości ok 40 tys. zł należy uznać, że z tego tytułu przychody wyniosą pomiędzy 2 mln zł a 3,2 mln zł/rok.
Ogólny wzrost przychodów Szpitala prognozuje się na poziomie  4,5 mln zł - 5,7 mln zł/rok.</t>
    </r>
  </si>
  <si>
    <t>Celem projektu jest wyodrębnienie z Oddziału Neurologii z Pododdziałem Udarowym (jakkolwiek bez zakontraktowanego zakresu usług A48, A51) wyspecjalizowanej jednostki dla celów leczenia udarów mózgu, w tym w szczególności leczenia przy zastosowaniu techniki mechanicznego udrażniania domózgowych lub wewnątrzmózgowych tętnic oraz modernizacja pomieszczeń Pododdziału Leczenia Chorób Naczyniowych Centralnego Układu Nerwowego</t>
  </si>
  <si>
    <t>Projekt przewiduje przeprowadzenie modernizacji oddziału neurologii i zakup wyposażenia dla celów organizacji wyspecjalizowanego Pododdziału Udarowego oraz modernizację i zakup wyposażenia Pododdziału Leczenia Chorób Naczyniowych Centralnego Układu Nerwowego Oddziału Klinicznego Neurochirurgii i Neurotraumatologii.</t>
  </si>
  <si>
    <t xml:space="preserve">Projekt jest zgodny z aktualnie obowiązującymi mapami: 
Mapa potrzeb zdrowotnych w zakresie chorób aorty i naczyń obwodowych z uwzględnieniem nadciśnienia  tętniczego dla województwa wielkopolskiego przewiduje w latach 2020–2029 dla grupy nadciśnienie tętnicze (które jest w Polsce głównym czynnikiem ryzyka wystąpienia udaru niedokrwiennego i krwotocznego mózgu) prognozuje się w Polsce wzrost zapadalności rejestrowanej z 322 tys. przypadków w roku 2020 do 349 tys. (wzrost o 8%) w roku 2029 r. Dla Województwa Wielkopolskiego w wariancie minimalnym nastąpi wzrost o 10,43% co przekracza średnie wartości dla kraju i stanowi jedną z największych zmian.
W zakresie grupy zator i zakrzep tętniczy (do których kwalifikuje się również udar niedokrwienny mózgu) prognozuje się w Polsce wzrost zapadalności rejestrowanej o 17%, przy czym dla Województwa Wielkopolskiego już w wariancie minimalnym wzrost ten wyniesie 20,09% co stanowi najwyższą wartość w Polsce.
W grupie niedrożność i zwężenie tętnic przedmózgowych (stanowiącej jeden z istotnych czynników ryzyka udaru mózgu) prognozuje się w Polsce wzrost zapadalności rejestrowanej z 18 324 w 2020r. do 20 759 przypadków w 2029 r. (wzrost o 13%) przy czym dla Województwa Wielkopolskiego w wariancie minimalnym wzrost ten wyniesie 15,73% co stanowi ponownie jedną z najwyższych wartości w Polsce.
Ze względu na fakt, że udary jako choroby układu krążenia (zgodnie z Międzynarodową Statystyczną Klasyfikacja Chorób i Problemów Zdrowotnych) zostały uwzględnione w Mapach potrzeb zdrowotnych w zakresie chorób układu nerwowego (neurologicznych wieku podeszłego), poniżej zamieszczono dane w tym zakresie dla Województwa Wielkopolskiego.
Prognozują one w zakresie zapadalności rejestrowanej w wariancie minimalnym (str. 458) dla grupy udar niedokrwienny mózgu w Polsce w latach 2020–2029 wzrost. W roku 2020 zapadalność rejestrowana będzie wynosiła 79 tys., a do 2029 r. wzrośnie do 95 tys. (wzrost o 21%).
Natomiast zakładając wyłącznie zmiany demograficzne prognozuje się, że w województwie wielkopolskim zapadalność rejestrowana w latach 2020–2029 wzrośnie o 25,06%. - będzie to największy wzrost pośród wszystkich województw (str 460). W Polsce choroby układu krążenia są bardzo częstymi przyczynami i czynnikami ryzyka udaru mózgu: nadciśnienie tętnicze w 92%, choroba wieńcowa - 68%, a hipercholesterolemia  - 57% przypadków. Te czynniki ryzyka należą do najczęściej występujących w populacji chorych z udarem mózgu na tle statystyk światowych. 
Należy również wskazać, że zgodnie z rekomendacją nr 20/2017 z dnia 31 marca 2017r. Prezesa Agencji Oceny Technologii Medycznych i Taryfikacji w sprawie zasadności kwalifikacji świadczenia opieki zdrowotnej "terapia łączona mechanicznego udrażniania domózgowych lub wewnątrzmózgowych tętnic z podaniem leku fibrynolitycznego w ostrej fazie udaru niedokrwiennego" jako świadczenia gwarantowanego z zakresu leczenie szpitalne, Prezes Agencji wskazał m.in. że dla skuteczności terapii "kluczowym może okazać się właściwa organizacja opieki zdrowotnej, doświadczenie i umiejętności wykonujących zabieg". W tym kontekście należy wskazać, że tutejszy Ośrodek jest wg posiadanych danych największym Ośrodkiem w kraju leczącym chorych metodami embolizacji naczyń wewnątrzmózgowych, a co za tym idzie posiada największe w kraju doświadczenie w wewnątrznaczyniowym leczeniu schorzeń naczyniowych mózgu.
</t>
  </si>
  <si>
    <t>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"W ramach infrastruktury ponadregionalnych podmiotów leczniczych głównym celem jest poprawa świadczenia usług zdrowotnych w zakresie chorób układu krążenia, nowotworowych, układu kostno – stawowo – mięśniowego, układu oddechowego oraz psychicznych. Z trendów epidemiologicznych wynika bowiem, że najistotniejszymi problemami zdrowotnymi osób dorosłych jest wzmożona zachorowalność i umieralność z powodu ww. jednostek chorobowych".</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</si>
  <si>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</si>
  <si>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2018.III</t>
  </si>
  <si>
    <t>data złożenia wniosku 31.01.2019</t>
  </si>
  <si>
    <t>Roboty budowlane</t>
  </si>
  <si>
    <t>Modernizacja oddziału  (wymiana stolarki okiennej i drzwiowej, wymiana prace posadzkowe, rozbiórki, nowe ściany działowe, wykonanie łazienek, wymiana instalacji wod kan,co, malowanie, wymiana osprzętu elektrycznego, wykonanie instalacji elektrycznych, komputerowych, teletechnicznych, gazów medycznych, wentylacji i klimatyzacji, montaż dodatkowego dźwigu szpitalnego)</t>
  </si>
  <si>
    <t>Aparatura medyczna</t>
  </si>
  <si>
    <t xml:space="preserve">zakup aparatury medycznej wraz z wyposażeniem </t>
  </si>
  <si>
    <t>RAZEM</t>
  </si>
  <si>
    <t>Doposażenie pracowni Oddziału Kardiologicznego SP ZOZ MSWiA w Rzeszowie mające na celu poprawę jakości udzielania świadczeń opieki zdrowotnej na rzecz osób dorosłych w zakresie chorób układu krążenia</t>
  </si>
  <si>
    <t>Stworzenie w Szpitalu Klinicznym im. H. Święckiego w Poznaniu zintegrowanego Ośrodka diagnostyki, leczenia i profilaktyki zaburzeń układu krążenia i patologii naczyń mózgowych</t>
  </si>
  <si>
    <t>POIiŚ.9.P.249</t>
  </si>
  <si>
    <t xml:space="preserve">Anna Goławska, zastępca dyrektora  Departament Funduszy Europejskich i e-Zdrowia 
tel. 22 53 00 369, e-mail: a.golawska@mz.gov.pl
</t>
  </si>
  <si>
    <t>Projekt jest zgodny z aktualnie obowiązującymi mapami.
Niniejsze przedsięwzięcie jest zgodne z Mapą potrzeb zdrowotnych w zakresie kardiologii dla Polski. Zgodnie z zapisami ww. dokumentu, w 2013 roku Polskę zamieszkiwało 38,5 mln osób. W 2013 roku w Polsce zdiagnozowano 745,8 tys. nowych przypadków chorób kardiologicznych u 367,1 tys. pacjentów, co daje średnio ponad 2 choroby kardiologiczne na pacjenta. Choroby serca były pierwszą, co do częstości przyczyną zgonów mieszkańców Polski. 
W okresie 2014-2029 liczba mieszkańców Polski spadnie o 1,17 mln osób, czyli o ok. 3%. Ludność Polski w 2029 roku średnio będzie starsza niż w 2014 roku. Choroby kardiologiczne najczęściej występują u osób starszych, dlatego mając do czynienia z procesem starzenia się ludności, należy oczekiwać wzrostu liczby nowych przypadków chorób kardiologicznych. Zgodnie z danymi, w ciągu kolejnej dekady najszybciej rosnąć będzie liczba zachorowań na niewydolność serca. Według prognozy zachoruje na nią 226 tys. osób w roku 2015 i 258,1 tys. w roku 2025. 
Zgodnie z prognozą potrzeb zdrowotnych (s.11), w latach 2016-2029 prognozuje się ciągły wzrost zapotrzebowania na procedury w leczeniu kardiologicznym. Prognozowane zapotrzebowanie na PCI w leczeniu kardiologicznym wzrośnie ze 132,2 tys. w 2016 roku do 159,2 tys. w 2029 roku. Prognozowana liczba wszczepień/wymian stymulatora w roku 2016 wynosi 32,2 tys. a do 2029 roku wzrośnie do 43,7 tys. W 2016 roku prognozowana wielkość zapotrzebowania na CABG w Polsce będzie wynosić 18,7 tys. i wzrośnie ona do roku 2029 do poziomu 22,2 tys.
Zasadność planowanego do realizacji zakresu rzeczowego projektu wynika również Mapy potrzeb w obszarze kardiologii dla województwa podkarpackiego. Zgodnie z zapisami tego dokumentu, biorąc pod uwagę dwa główne czynniki, czyli zmniejszającą się liczbę ludności i jednoczesne starzenie się społeczeństwa, należy spodziewać się m.in. rosnącego zapotrzebowania na operacje kardiochirurgiczne wad nabytych serca (s. 102).
Choroby serca są pierwszą, co do częstości przyczyną zgonów mieszkańców województwa podkarpackiego. W latach 2011-2013 r. były one odpowiedzialne za 28,0% ogółu zgonów mieszkańców województwa. (s. 20). Zgodnie z zapisami dokumentu, w perspektywie najbliższej dekady należy spodziewać się wzrostu zachorowalności we wszystkich województwach w choroby kariologiczne. Uwzględniając wyłącznie procesy demograficzne szacuje się, że w okresie 2015-2025 w województwie podkarpackim zachorowalność wzrośnie z poziomu 19,3 tys. do poziomu 22,1 tys. (+2,8 tys.; +14%; 10. najwyższa wartość w kraju). Pod względem dynamiki wzrostu zachorowalności województwo jest na miejscu 6. w Polsce. 
Jak podaje dalej źródło danych w Mapie, do realizacji części procedur wymagane są odpowiednie zasoby sprzętowe. 
Parametry liczbowe ujęte w ww. dokumentach jednoznacznie wskazują na zwiększające się zapotrzebowanie na świadczenia w zakresie chorób układu krążenia, a naturalną konsekwencją takiego stanu rzeczy jest zwiększone zapotrzebowanie na dostępność do wysokiej jakości opieki, sprzętu diagnostycznego oraz odpowiedniej jakości świadczeń, zabiegów i reakcji leczniczych, wspomagających i usprawniających proces rekonwalescencji pacjentów kardiologicznych oraz zwiększających ich szanse na przeżycie. Mając na uwadze powyższe zapisy, jednoznacznie można uznać, że wnioskowany projekt sprzyjał będzie realizacji zaplecza infrastrukturalnego, medycznego na rzecz niwelowania, zapobiegania oraz wsparcia pacjentów w obszarze schorzeń kardiologicznych. Zakład poprzez stałe poszerzanie i udoskonalanie swojej oferty dąży do zaspokojenia potrzeb zdrowotnych na rynku usług medycznych. Dla realizacji tych zadań oraz, aby konkurować na rynku usług medycznych w warunkach reformowania systemu ochrony zdrowia, Zakład dąży do podnoszenia jakości świadczonych usług.
Działania zaplanowane w niniejszym projekcie nie pokrywają się z innymi przedsięwzięciami. Są natomiast uzupełnieniem dla realizowanego przez Wnioskodawcę projektu również w obszarze świadczeń realizowanych na rzecz osób z chorobami układu krążenia.</t>
  </si>
  <si>
    <t>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t>
  </si>
  <si>
    <t>POIS.09.01.00-00-0270/18-00</t>
  </si>
  <si>
    <t>Infrastruktura ratownictwa medycznego</t>
  </si>
  <si>
    <t xml:space="preserve">W projekcie zaplanowano zakup następujących sprzętów medycznych: - Kardiomonitor (szt. 8), - Defibrylator (szt. 1), - Pompa infuzyjna (szt. 4), - Pulsoksymetr (szt. 2), - Analizator parametrów krytycznych (szt. 1), - Aparat do powierzchownego ogrzewania pacjenta (szt. 1), </t>
  </si>
  <si>
    <t>POIS.09.01.00-00-0271/18-00</t>
  </si>
  <si>
    <t xml:space="preserve">Przedmiotem projektuyu jest zakup sprzętu i urządzeń medycznych: Kardiomonitor - 1 szt. Defibrylator - 1 szt. Respirator - 1 szt. Pompa infuzyjna - 3 Elektryczne urządzenie do ssania - 1 szt. </t>
  </si>
  <si>
    <t>POIS.09.01.00-00-0273/18-00</t>
  </si>
  <si>
    <t>SZPITAL UNIWERSYTECKI IM. KAROLA MARCINKOWSKIEGO W ZIELONEJ GÓRZE SP. Z O.O.</t>
  </si>
  <si>
    <t xml:space="preserve">Główną kategorię kosztów projektu stanowią: - Zakup niezbędnego wyposażenia medycznego dla SOR - promocja projektu W ramach projektu planowany jest zakup następującego wyposażenia medycznego: - Kardiomonitor (2 sztuki) - Defibrylator (1 sztuka) - Respirator (1 sztuka) - USG (1 sztuka) - Pompa infuzyjna (5 sztuk) - Zestaw do trudnej intubacji (1 sztuki). </t>
  </si>
  <si>
    <t>POIS.09.01.00-00-0275/18-00</t>
  </si>
  <si>
    <t xml:space="preserve">Wnioskodawca planuje zakup następującego sprzętu medycznego: Kardiomonitor – 1szt. Defibrylator – 1szt. Respirator – 1 szt. Pompa infuzyjna – 1szt. Pulsoksymetr – 1 szt. Kapnograf – 1szt. Analizator parametrów krytycznych – 1szt. Elektryczne urządzenie do ssania – 1 szt. Aparat do znieczulania – 1szt. Zestaw do trudnej intubacji – 1szt. Zestaw do intubacji i wentylacji – 1szt. </t>
  </si>
  <si>
    <t>POIS.09.01.00-00-0277/18-00</t>
  </si>
  <si>
    <t xml:space="preserve">Projekt obejmuje doposażenie SOR w Wejherowie poprzez zakup: - Kardiomonitorów (3 szt.), - Defibrylatora (1 szt.), - Respiratorów (2 szt.), - USG (1 szt.), - Pulsoksymetru (1 szt.) Poza zakupem sprzętu założono koszty promocji i informacji (tablice, naklejki, broszury informacyjne, ogłoszenie prasowe). </t>
  </si>
  <si>
    <t>POIS.09.01.00-00-0279/18-00</t>
  </si>
  <si>
    <t>PODHALAŃSKI SZPITAL SPECJALISTYCZNY IM. JANA PAWŁA II W NOWYM TARGU</t>
  </si>
  <si>
    <t xml:space="preserve">Działania podejmowane w projekcie: 1. Zakup sprzętu medycznego: - respirator - 1 szt. - USG – 1 szt. - pompa infuzyjna – 4 szt. - kapnograf - 4 szt. - analizatory parametrów krytycznych - 2 szt. - elektryczne urządzenia do ssania - 4 szt. - zestaw do trudnej intubacji – 1 szt. - zestaw do intubacji i wentylacji – 1 szt. - aparat do powierzchownego ogrzewania pacjenta – 1 szt. 2. Promocja projektu 3. Zarządzanie projektem </t>
  </si>
  <si>
    <t>POIS.09.01.00-00-0283/18-00</t>
  </si>
  <si>
    <t xml:space="preserve">Inwestycja polegać będzie na zakupie: 2 szt. Kardiomonitorów, 1 szt. Defibrylatora, 2 szt. Respiratorów, 1 szt. pompa infuzyjna, 1 szt. Pulsoksymetr, 1 szt. analizator paramatrów krytycznych, 1 szt. zestawu do trudnej intubacji, 2 szt. aparatów do powierzchniowego ogrzewania pacjenta. W projekcie podejmowane będą również działania informacyjno-promocyjne. </t>
  </si>
  <si>
    <t>POIS.09.01.00-00-0287/18-00</t>
  </si>
  <si>
    <t>WOJEWÓDZKI SZPITAL IM.ZOFII Z ZAMOYSKICH TARNOWSKIEJ W TARNOBRZEGU</t>
  </si>
  <si>
    <t>Tarnobrzeg</t>
  </si>
  <si>
    <t>39-400</t>
  </si>
  <si>
    <t xml:space="preserve">Inwestycja dotyczy zakupu wyposażenia do Szpitalnego Oddziału Ratunkowego - łącznie 14 szt., w tym: - kardiomonitor – 1 szt., - defibrylator – 1 szt., - respirator – 1 szt., - USG – 1 szt. - pompa infuzyjna – 1 szt., - aparat do podgrzewania płynów infuzyjnych – 1 szt., - aparat szybkiego przetaczania płynów – 1 szt., - pulsoksymetr – 1 szt., - kapnograf – 1 szt., - elektryczne urządzenie do ssania – 1 szt., - aparat do znieczulenia – 1 szt., - zestaw do trudnej intubacji – 1 szt., - zestaw do intubacji i wentylacji – 1 szt., - aparat do powierzchniowego ogrzewania pacjenta – 1 szt. Ponadto, w ramach projektu planowane jest przeprowadzenie następujących zadań związanych z Promocją projektu. </t>
  </si>
  <si>
    <t>POIS.09.01.00-00-0290/18-00</t>
  </si>
  <si>
    <t xml:space="preserve">W projekcie przewidziano zakup następujacego sprzętu medycznego: Kardiomonitor rejestrujący parametry życiowe z modułem transportowym 1 szt. Defibrylator 1 szt. Respirator 1 szt. Pompa infuzyjna 1 szt. Pulsoksymetr 1 szt. Kapnograf 1 szt. Analizator parametrów krytycznych 1 szt. Elektryczne urządzenie do ssania 1 szt. Aparat do znieczulania 1 szt. Zestaw do trudnej intubacji 1szt. Zestaw do intubacji i wentylacji 1 szt. Aparat do powierzchownego ogrzewania pacjenta 1 szt. Ponadto, Zarządzanie projektem i Promocję projektu: a. Wykonanie i montaż tablicy informacyjno-pamiątkowej b. Informacja na stronie internetowej. </t>
  </si>
  <si>
    <t>POIS.09.01.00-00-0291/18-00</t>
  </si>
  <si>
    <t>SAMODZIELNY PUBLICZNY ZAKŁAD OPIEKI ZDROWOTNEJ ZESPÓŁ SZPITALI MIEJSKICH</t>
  </si>
  <si>
    <t xml:space="preserve">Zakres przedmiotowy: - dostawa aparatury medycznej: Kardiomonitor - 5 szt. Defibrylator - 1 szt. USG - 1 szt. Aparat do podgrzewania płynów infuzyjnych - 1 szt. Aparat do szybkiego przetaczania płynów - 1 szt. Pulsoksymetr - 9 szt. Analizator parametrów krytycznych - 1 szt. Zestaw do intubacji i wentylacji - 6 szt. Zestaw do trudnej intubacji - 1 szt. Aparat do powierzchownego ogrzewania pacjenta - 1 szt. Respirator stacjonarny - 2 szt. - zarządzanie projektem - promocja projektu. </t>
  </si>
  <si>
    <t>POIS.09.01.00-00-0292/18-00</t>
  </si>
  <si>
    <t>W ramach projektu przewidziano realizację nastepujących zadań: I. Zakup aparatury medycznej: Kardiomonitor - 2 szt., Defibrylator - 2 szt., Respirator - 1 szt., Pompa infuzyjna - 1 szt., Aparat do podgrzewania płynów infuzyjnych - 2 szt., Aparat do szybkiego przetaczania płynów - 2 szt., Pulsoksymetr - 2 szt., Kapnograf - 1 szt., Aparat do znieczulania - 1 szt., Zestaw do trudnej intubacji - 3 szt., Zestaw do intubacji i wentylacji - 1 szt., Aparat do powierzchownego ogrzewania pacjenta - 1 szt. II. Działania informacyjno - promocyjne - w ramach projektu zaplanowano realizację następujących działań informacyjno-promocyjnych: - zakup i montaż tablicy informacyjnej (1 szt.), - zakup i montaż tablicy pamiątkowej (1 szt.), - publikacja artykułu w prasie informujący o rozpoczętej inwestycji (1 szt.), - publikacja artykułu w prasie informujący o zakończonej inwestycji (1 szt.), - organizacja konferencji otwierającej projekt (1 szt.), - organizacja konferencji zamykającej projekt (1 szt.). III. Koszty związane z zarządzaniem i rozliczeniem projektu.</t>
  </si>
  <si>
    <t>POIS.09.01.00-00-0294/18-00</t>
  </si>
  <si>
    <t xml:space="preserve">W ramach projektu przeprowadzone zostaną następujące zadania: Zadanie 1 – Doposażenie Szpitalnego Oddziału Ratunkowego w następujący sprzęt medyczny służący ratowaniu życia i zdrowia dzieci: 1 szt. kardiomonitor 2 szt. defibrylator 1 szt. respirator 2 szt. pomp infuzyjnych 2 szt. aparatów do podgrzewania płynów infuzyjnych 2 szt. aparatów do szybkiego przetaczania płynów 4 szt. pulsoksymetr 1 szt. analizator parametrów krytycznych 2 szt. elektryczne urządzenie do ssania – 13.000,00zł 1 szt. aparat do znieczulenia 1 zestaw do trudnej intubacji 1 zestaw do intubacji i wentylacji 2 szt. aparatu do powierzchownego ogrzewania pacjenta Zadanie 2 - Promocja projektu: - wykonanie tablicy informacyjnej, - umieszczenie znaków graficznych UE i FE na pismach i dokumentach, - informacja na stronie internetowej wnioskodawcy, oznakowanie sprzętu zakupionego w ramach projektu, informacja w prasie lokalnej, - wydruk ulotek informacyjnych o działalności Szpitala z uwzględnieniem działalności SOR. </t>
  </si>
  <si>
    <t>POIS.09.01.00-00-0296/18-00</t>
  </si>
  <si>
    <t>Przedmiotem projektu jest doposażenie Szpitalnego Oddziału Ratunkowego funkcjonującego w ramach struktur Szpitala w aparaturę oraz sprzęt medyczny.</t>
  </si>
  <si>
    <t>POIS.09.01.00-00-0297/18-00</t>
  </si>
  <si>
    <t xml:space="preserve">Zakres działań inwestycyjnych niniejszego projektu obejmuje ZAKUP APARATURY MEDYCZNEJ 1) Zakup kardiomonitora (1 szt.) 2) Zakup defibrylatora (1 szt.) 3) Zakup respiratora transportowego (1 szt.) 4) Zakup respiratora stacjonarnego (1 szt.) 5) Zakup pompy infuzyjnej (2 szt.) 6) Zakup kapnografu (4 szt 7) Zakup elektrycznego urządzenia do ssania (1 szt.) 8) Zakup aparatu do znieczulania (1 szt.) 9) Zakup aparatury do powierzchniowego ogrzewania ciała (1 szt.) Wyżej wymienionym kosztom inwestycyjnym towarzyszyć będą wydatki związane z: 1. Zarządzaniem projektem 2.Promocją projektu na którą składać się będą: a) zakup tablicy informacyjno-pamiątkowej wraz z montażem, b) zakup 50 szt. naklejek z logotypami UE. </t>
  </si>
  <si>
    <t>POIS.09.01.00-00-0298/18-00</t>
  </si>
  <si>
    <t>GÓRNOŚLĄSKIE CENTRUM ZDROWIA DZIECKA IM. ŚW. JANA PAWŁA II SAMODZIELNY PUBLICZNY SZPITAL KLINICZNY NR 6 ŚLĄSKIEGO UNIWERSYTETU MEDYCZNEGO W KATOWICACH</t>
  </si>
  <si>
    <t xml:space="preserve">Aparatura medyczna objęta projektem to: 1. kardiomonitor – 3 szt. Monitor funkcji życiowych stacjonarno- transportowy. 2. defibrylator – 1 szt. Dwufazowy kształt fali wyładowania 3. respirator – 3 szt. Respirator stacjonarny na podstawie jezdnej do terapii niewydolności oddechowej różnego pochodzenia 4. aparat do podgrzewania płynów infuzyjnych – 1szt. 5. aparat do szybkiego przetaczania płynów – 2 szt. 6. elektryczne urządzenie do ssania – 3 szt. 7. zestaw do trudnej intubacji – 1 szt. 8. zestaw do intubacji i wentylacji – 3 szt. </t>
  </si>
  <si>
    <t>POIS.09.01.00-00-0300/18-00</t>
  </si>
  <si>
    <t>MAZOWIECKI SZPITAL WOJEWÓDZKI IM. ŚW. JANA PAWŁA II W SIEDLCACH SPÓŁKA Z OGRANICZONĄ ODPOWIEDZIALNOŚCIĄ</t>
  </si>
  <si>
    <t xml:space="preserve">Zakres projektu obejmuje następujące zadania: - Dostawa aparatury medycznej: Kardiomonitor - 3 szt. Defibrylator - 6 szt. Aparat do podgrzewania płynów infuzyjnych - 2 szt. Aparat do szybkiego przetaczania płynów - 4 szt. Pulsoksymetr - 2 szt. Kapnograf - 2 szt. Analizator parametrów krytycznych - 2 szt. Elektryczne urządzenie do ssania - 4 szt. Zestaw do trudnej intubacji - 1 szt. Zestaw do intubacji i wentylacji - 4 szt. Aparat do powierzchownego ogrzewania pacjenta - 2 szt. - Zarządzanie projektem - Promocja projektu </t>
  </si>
  <si>
    <t>POIS.09.01.00-00-0302/18-00</t>
  </si>
  <si>
    <t>SZPITAL POWIATOWY W CHRZANOWIE</t>
  </si>
  <si>
    <t xml:space="preserve">W Projekcie uwzględniono następujące zadania: a) zakup aparatury medycznej: kardiomonitory (5 szt), aparaty USG (2 szt), pulsoksymetr (4 szt), kapnograf (1 szt.), zestaw do trudnej intubacji (1 szt), b) zarzadzanie projektem, c) działania informacyjno-promocyjne. </t>
  </si>
  <si>
    <t>POIS.09.01.00-00-0304/18-00</t>
  </si>
  <si>
    <t>"GŁOGOWSKI SZPITAL POWIATOWY" SPÓŁKA Z OGRANICZONĄ ODPOWIEDZIALNOSCIĄ</t>
  </si>
  <si>
    <t>Aby osiągnąć zdefiniowane wyżej cele projektu należy doposażyć Szpitalny Oddział Ratunkowy w aparaturę medyczną i sprzęt poprzez zakup następujących urządzeń : - kardiomonitor - 3 szt. - defibrylator - 2 szt. - respirator - 1 szt. - USG - 1 szt. - pompa infuzyjna - 1 szt. - aparat do podgrzewania płynów infuzyjnych - 2 szt. - aparat do szybkiego przetaczania płynów - 2 szt. - pulsoksymetr - 3 szt. - elektryczne urządzenie do ssania - 3 szt. - zestaw do trudnej intubacji - 1 szt. - zestaw do intubacji i wentylacji - 1 szt. - aparat do powierzchownego ogrzewania pacjenta - 2 szt. Ponadto celem ubiegania się o dofinansowanie koniecznym jest zarządzanie. Celem wypełnienia obowiązków w zakresie informacji i promocji koniecznym sfinansowanie odpowiednich narzędzi informacyjno – promocyjnych. Głogowski Szpital Powiatowy Sp. z o.o. w Głogowie wypełniając obowiązek informowania o zakresie realizowanego projektu i wsparciu ze środków Funduszy Europejskich zastosuje instrumenty promocyjno – 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t>
  </si>
  <si>
    <t>POIS.09.01.00-00-0306/18-00</t>
  </si>
  <si>
    <t xml:space="preserve">Inwestycja zakłada realizację 3 zadań: 1.Zakup aparatury medycznej 2.Zarządzanie projektem 3.Działania informacyjno-promocyjne W zakresie zadania 1 – zakup aparatury medycznej będzie obejmował: 1. Kardiomonitor 1 szt 2. Defibrylator 1 szt 3. Aparat USG 1 szt 4. Ssak elektryczny 1 szt 5. Zestaw do trudnej intubacji 1 szt </t>
  </si>
  <si>
    <t>POIS.09.01.00-00-0308/18-00</t>
  </si>
  <si>
    <t>SZPITAL WIELOSPECJALISTYCZNY IM. DR. LUDWIKA BŁAŻKA W INOWROCŁAWIU</t>
  </si>
  <si>
    <t xml:space="preserve">Projekt polega na doposażeniu SOR w sprzęt i urządzenia medyczne. Zakupione zostaną: • Kardiomonitor 3 szt.: • Defibrylator 2 szt.: • Respirator 1 szt.: • USG 1 szt.: • Pompa infuzyjna 4 szt.: • Aparat do podgrzewania płynów infuzyjnych 3 szt.: • Aparat do szybkiego przetaczania płynów 2 szt. • Pulsoksymetr 3 szt.: • Zestaw do trudnej intubacji - 1 kpll.: • Aparat do powierzchownego ogrzewania pacjenta – 1 szt. • Elektryczne urządzenie do ssania 1 szt. </t>
  </si>
  <si>
    <t>POIS.09.01.00-00-0309/18-00</t>
  </si>
  <si>
    <t>SZPITAL ŚW. ANNY W MIECHOWIE</t>
  </si>
  <si>
    <t>Miechów</t>
  </si>
  <si>
    <t>32-200</t>
  </si>
  <si>
    <t xml:space="preserve">Przedmiotem projektu jest: 1. Zakup aparatury medycznej: Kardiomonitor (1 szt.), Respirator (1 szt.), USG (1 szt.), Pulsoksymetr (1 szt.)., analizator parametrów krytycznych (1 szt.), aparat do znieczulania (1 szt.), zestaw do intubacji i wentylacji (1 szt.). 2. Promocja projektu: tablica informacyjna 1 szt. ogłoszenia w prasie 7 szt. 3. Zarządzanie projektem </t>
  </si>
  <si>
    <t>POIS.09.01.00-00-0311/18-00</t>
  </si>
  <si>
    <t>SAMODZIELNY PUBLICZNY ZAKŁAD OPIEKI ZDROWOTNEJ - ZESPÓŁ ZAKŁADÓW</t>
  </si>
  <si>
    <t>Maków Mazowiecki</t>
  </si>
  <si>
    <t>06-200</t>
  </si>
  <si>
    <t xml:space="preserve">Celem projektu jest poprawa funkcjonowania systemu ratownictwa medycznego. SPZOZ-ZZ w swej strukturze posiada SOR oraz Oddział Chirurgii urazowej. W zakres inwestycji wchodzą: - zakup sprzętu i wyposażenia medycznego - działania informacyjno promocyjne Szczegółowy zakres inwestycji: 1, Kardiomonitor szt. 2 2. Defibrylator szt. 1 3. Pompa infuzyjna szt. 6 4. Aparat do podgrzewania płynów infuzyjnych szt. 1 5. Pulsoksymetr szt. 1 6. Kapnograf szt. 1 7. Analizator parametrów krytycznych szt. 1 8. Zestaw do trudnej intubacji szt. 2 9. Zestaw do intubacji i wentylacji szt. 2 10. Aparat do powierzchownego ogrzewania pacjenta 1 11. Promocja i informacja o projekcie – </t>
  </si>
  <si>
    <t>POIS.09.01.00-00-0313/18-00</t>
  </si>
  <si>
    <t>Zakup sprzętu do oddziału ratunkowego Nowodworskiego Centrum Medycznego w Nowym Dworze Mazowieckim ze szczególnym uwzględnieniem stanowisk wstępnej intensywnej terapii dedykowanego dzieciom.</t>
  </si>
  <si>
    <t>POIS.09.01.00-00-0320/18-00</t>
  </si>
  <si>
    <t>ZESPÓŁ OPIEKI ZDROWOTNEJ W OŁAWIE</t>
  </si>
  <si>
    <t>W wyniku realizacji inwestycji zostanie zakupiony : - kardiomonitor 1 szt. - respirator 1 szt. – 75 000,00 zł, - USG 1 szt., - aparat do znieczulania 1 szt. Ponadto w ramach projektu będzie wybrana firma zewnętrzna, która zajmie się zarządzaniem i rozliczeniem projektu oraz zostaną przeprowadzone działania informacyjno-promocyjne – 3 plakaty informacyjne.</t>
  </si>
  <si>
    <t>POIS.09.01.00-00-0321/18-00</t>
  </si>
  <si>
    <t>NOWY SZPITAL SPÓŁKA Z OGRANICZONĄ ODPOWIEDZIALNOŚCIĄ</t>
  </si>
  <si>
    <t>70-653</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</si>
  <si>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(5 szt.) - Defibrylator (1 szt.) - Respirator (1 szt.) - USG (1 szt.) - Pompa infuzyjna (3 szt.) - Pulsoksymetr (3 szt.) - Kapnograf (1 szt.). II. Zarządzanie projektem III. Działania informacyjno - promocyjne - obejmują: - zakup tablicy informacyjnej (1 szt.), - zakup naklejek z logotypami UE (15 szt.), - zakup tablicy pamiątkowej (1 szt.). </t>
  </si>
  <si>
    <t>POIS.09.01.00-00-0324/18-00</t>
  </si>
  <si>
    <t>SAMODZIELNY PUBLICZNY ZESPÓŁ OPIEKI ZDROWOTNEJ W KRASNYMSTAWIE</t>
  </si>
  <si>
    <t xml:space="preserve">Przedmiot projektu: 1. Głównym założeniem projektu jest zakup sprzętu medycznego na potrzeby Szpitalnego Oddziału Ratunkowego. Wnioskodawca planuje zakup wyszczególnionego poniżej sprzętu medycznego: a) kardiomonitor – 2 sztuki, b) defibrylator – 1 sztuka, c) respirator – 1 sztuka, d) pulsoksymetr – 2 sztuki, e) kapnograf – 1 sztuka, f) analizator parametrów krytycznych – 1 sztuka, g) elektryczne urządzenie do ssania – 1 sztuka, h) zestaw do trudnej intubacji – 1 sztuka, i) zestaw do intubacji i wentylacji – 1 sztuka, j) aparat do powierzchniowego ogrzewania ciała – 1 sztuka, 2. Działania informacyjno – promocyjne, w ramach których zaplanowano zakup: a) dwóch artykułów prasowych b) dwóch tablic informacyjno-pamiątkowych c) dziesięciu plakatów informacyjnych </t>
  </si>
  <si>
    <t>POIS.09.01.00-00-0325/18-00</t>
  </si>
  <si>
    <t>SAMODZIELNY PUBLICZNY ZESPÓŁ OPIEKI ZDROWOTNEJ SZPITAL WIELOSPECJALISTYCZNY W JAWORZNIE</t>
  </si>
  <si>
    <t>Jaworzno</t>
  </si>
  <si>
    <t>43-600</t>
  </si>
  <si>
    <t xml:space="preserve">Projekt obejmuje zakup dwóch urządzeń medycznych: • Aparatu USG - 1 szt. • Kardiomonitora - 1 szt. oarz Promocję. </t>
  </si>
  <si>
    <t>POIS.09.01.00-00-0328/18-00</t>
  </si>
  <si>
    <t>Zakres projektu obejmował będzie następujące zadania: - Zakup aparatury medycznej na Szpitalny Oddział Ratunkowy: 1 Kardiomonitor 5 2 Respirator 1 3 Aparat USG 1 4 Pompa infuzyjna 10 5 Pulsoksymetr 2 6 Kapnograf 1 7 Aparat do znieczulenia 1 - Zarządzanie projektem - Informacja i promocja.</t>
  </si>
  <si>
    <t>POIS.09.01.00-00-0330/18-00</t>
  </si>
  <si>
    <t>SAMODZIELNY PUBLICZNY ZESPÓŁ OPIEKI ZDROWOTNEJ W KOŚCIANIE</t>
  </si>
  <si>
    <t>Kościan</t>
  </si>
  <si>
    <t>64-000</t>
  </si>
  <si>
    <t xml:space="preserve">Projekt swym zakresem obejmuje doposażenie Szpitalnego Oddziału Ratunkowego w Kościanie w sprzęt medyczny służący do ratowania życia i zdrowia pacjentów. W ramach projektu zakupiony zostanie następujący sprzęt: - kardiomonitor - 1 szt. - defibrylator - 2 szt. - respirator - 1 szt. - USG - 1 szt. - aparat do znieczulania - 1 szt. Zakres projektu obejmuje także zarządzanie projektem oraz przeprowadzenie działań promocyjnych. </t>
  </si>
  <si>
    <t>POIS.09.01.00-00-0332/18-00</t>
  </si>
  <si>
    <t xml:space="preserve">W ramach projektu przewidziano nestępujące zadania: Działania informacyjno-promocyjn Zakup sprzętu i urządzeń medycznych Zarządzanie projektem. Sprzęt zakupiony w ramach projektu to: Kardiomonitor (1 szt.) Defibrylatory (2 szt.) aparat USG (1 szt.) pompy infuzyjne (4 szt.) aparat do podgrzewania płynów infuzyjnych (1 szt.) aparat do szybkiego przetaczania płynów (1 szt.) Pulsoksymetr (4 szt.) elektryczne urządzenie do ssania (1 szt.) </t>
  </si>
  <si>
    <t>POIS.09.01.00-00-0335/18-00</t>
  </si>
  <si>
    <t>REGIONALNE CENTRUM ZDROWIA SPÓŁKA Z OGRANICZONA ODPOWIEDZIALNOSCIA</t>
  </si>
  <si>
    <t>Lubin</t>
  </si>
  <si>
    <t>59-300</t>
  </si>
  <si>
    <t xml:space="preserve">Realizacja przedmiotowego projektu została podzielona na następujące zadania: 1. Zakup aparatury medycznej W projekcie zaplanowano zakup następujących sprzętów medycznych: a) kardiomonitor – 3 szt. b) defibrylator - 1 szt. c) respirator – 1 szt. d) USG - 1 szt. e) pompa infuzyjna – 5 szt. f) kapnograf - 1 szt. g) elektryczne urządzenie do ssania – 7 szt. h) aparat do powierzchownego ogrzewania pacjenta - 1 szt. 2. Zarządzanie projektem Powyższe działanie obejmuje rozliczenie oraz prawidłowe zarządzanie projektem. Zarządzanie projektem zostanie powierzone delegowanym do tego celu pracownikom Wnioskodawcy, którzy tym samym stworzą zespół projektowy. 3. Działania informacyjno – promocyjne W ramach działania realizowane będą następujące działania promocyjno-informacyjne: a) Zakup i montaż tablicy informacyjnej - 1 szt., b) Zakup i montaż tablic pamiątkowych – 2 szt., c) Wydruk ulotek informacyjnych - 50 szt., d) Wykonanie naklejek informujących o źródle dofinansowania do oznaczenia sprzętu zakupionego w ramach projektu - 40 szt. </t>
  </si>
  <si>
    <t>POIS.09.01.00-00-0336/18-00</t>
  </si>
  <si>
    <t xml:space="preserve">Zakres rzeczowy projektu obejmuje zakup niezbędnego wyposażenia medycznego dla Szpitalnego Oddziału Ratunkowego - 3 aparaty USG, Zarządzanie projektem, Działania informacyjno- promocyjne </t>
  </si>
  <si>
    <t>POIS.09.01.00-00-0337/18-00</t>
  </si>
  <si>
    <t xml:space="preserve">W ramach projektu przewidziano następujące zadania: a) zakup sprzętu medycznego tj. Kardiomonitor – 6 szt., Respirator – 2 szt., Elektryczne urządzenie do ssania – 3 szt., Pompa infuzyjna – 10 szt., Aparat do podgrzewania płynów infuzyjnych – 1 szt., Pulsoksymetr – 8 szt., Aparat do znieczulania – 1 szt., Aparat do szybkiego przetaczania płynów – 3 szt., Zestaw do intubacji i wentylacji – 5 szt. b) działania z zakresu promocji </t>
  </si>
  <si>
    <t>POIS.09.01.00-00-0341/18-00</t>
  </si>
  <si>
    <t xml:space="preserve">W ramach inwestycji planowane są nastepujące zadania: - Zakup sprzętu medycznego: kardiomonitor 1szt - Kardiomonitor z przenośnym zestawem monitorującym, transportowym. defibrylator 1 szt. - element do wyposażenia stanowiska resuscytacji dzieci, używany tylko do defibrylacji dzieci z kompletem łyżek pediatrycznych. respirator 1 szt. - element nowotworzonego stanowiska do resuscytacji dzieci. USG 1 szt. - aparat będzie wyposażeniem stanowiska resuscytacyjnego dla dzieci. aparat do powierzchownego ogrzewania pacjenta 1 szt. - możliwość utrzymania temperatury ciała, zapobieganie hipotermii. - Działania informacyjno-promocyjne: Tablica pamiątkowa i naklejki na sprzęt Reportaż w gazecie Wpisy na stronę internetową i Facebooka Film na stronę i do telewizji Ulotki reklamowe - Zarządzanie projektem. </t>
  </si>
  <si>
    <t>POIS.09.01.00-00-0344/18-00</t>
  </si>
  <si>
    <t>PAŁUCKIE CENTRUM ZDROWIA SPÓŁKA Z OGRANICZONĄ ODPOWIEDZIALNOŚCIĄ</t>
  </si>
  <si>
    <t>Żnin</t>
  </si>
  <si>
    <t>88-400</t>
  </si>
  <si>
    <t>W ramach inwestycji planuje się zakup nowego i częściową wymianę starego sprzętu i aparatury medycznej dla Szpitalnego Oddziału Ratunkowego funkcjonującego w ramach Pałuckiego Centrum Zdrowia Sp. z o.o. w Żninie przy ul. Szpitalnej 30 oraz promocję projektu.</t>
  </si>
  <si>
    <t>POIS.09.01.00-00-0345/18-00</t>
  </si>
  <si>
    <t>W projekcie zaplanowano następujące zadania: I. Zakup aparatury medycznej: I.1. kardiomonitor - 3 szt., I.2. defibrylator – 2 szt., I.3. respirator – 1 szt., I.4. pompa infuzyjna – 4 szt., I.5. pulsoksymetr – 1 szt., I.6. kapnograf -2 szt., I.7. aparat do znieczulenia – 1 szt., II. Informacja i promocja: - publikacja informacji prasowych w prasie lokalnej (2 szt.), - publikacja informacji w mediach społecznościowych, - publikacja informacji na stronie internetowej Kociewskiego Centrum Zdrowia oraz bieżąca aktualizacja, - materiał filmowy/promocyjny nt. realizowanego projektu (1 szt.), - tablica informacyjno-pamiątkowa (1 szt.), - zakup naklejek na zakupiony sprzęt (1 kpl).</t>
  </si>
  <si>
    <t>POIS.09.01.00-00-0349/18-00</t>
  </si>
  <si>
    <t>SZPITAL OGÓLNY IM. DR WITOLDA GINELA W GRAJEWIE</t>
  </si>
  <si>
    <t>Grajewo</t>
  </si>
  <si>
    <t>19-200</t>
  </si>
  <si>
    <t xml:space="preserve">Zakres przedmiotowy projektu 1. Przedmiotowy projektu obejmuje doposażenie Szpitalny Oddział Ratunkowy w Szpitalu Ogólnym w Grajewie w nowoczesną aparaturę medyczną. W ramach projektu planuje się zakup następującej aparatury medycznej stanowiącej wyposażenie Szpitalnego Oddziału Ratunkowego: - kardiomonitor – 6 szt. - defibrylator – 1 szt. - respirator – 1 szt. - pompa infuzyjna – 4 szt. - aparat do podgrzewania płynów infuzyjnych – 1 szt. - pulsoksymetr – 2 szt. - kapnograf – 2 szt. - analizator parametrów krytycznych – 1 szt. - aparat do znieczulania – 1 szt. - zestaw do intubacji i wentylacji – 4 szt. Dodatkowo w ramach projektu zaplanowano wykonanie tablicy informacyjnej, która po realizacji projektu będzie pełniła także funkcję tablicy pamiątkowej. Założono również zaangażowanie podmiotu zewnętrznego, który będzie odpowiedzialny za zarządzanie projektem. </t>
  </si>
  <si>
    <t>POIS.09.01.00-00-0353/18-00</t>
  </si>
  <si>
    <t xml:space="preserve">W ramach zakresu przedmiotowego niniejszego projektu zaplanowano realizację trzech zadań: I. Zakup aparatury medycznej – Zakup niezbędnego wyposażenia medycznego dla SOR zgodnie z Rozporządzeniem Ministra Zdrowia w sprawie szpitalnego oddziału ratunkowego W projekcie zaplanowano zakup następujących sprzętów medycznych: a) Zakup aparatury medycznej - kardiomonitor (1 sztuka); b) Zakup aparatury medycznej - defibrylator (1 sztuka); c) Zakup aparatury medycznej - respirator (1 sztuka); d) Zakup aparatury medycznej - USG (1 sztuka); e) Zakup aparatury medycznej - pompa infuzyjna (4 sztuki); f) Zakup aparatury medycznej - aparat do podgrzewania płynów infuzyjnych (1 sztuka); g) Zakup aparatury medycznej - zestaw do trudnej intubacji; h) Zakup aparatury medycznej - aparat do powierzchniowego ogrzewania pacjenta (1 sztuka). II. Zarządzanie projektem W ramach działania realizowane będą wszystkie zadania związane z obsługą i zarządzaniem projektu (dbanie o realizację wskaźników, składanie wniosków o płatność, zgłaszanie zmian do projektu, nadzór nad wyborem wykonawców poszczególnych usług oraz dostawami i montażem poszczególnych sprzętów). III. Promocja projektu – działania informacyjno-promocyjne W ramach działania realizowane będą następujące działania promocyjno-informacyjne: 1. Zakup i montaż tablicy informacyjnej (1 szt.), 2. Zakup i montaż tablicy pamiątkowej (1 szt.), 3. Wykonanie naklejek informujących o źródle dofinansowania do oznaczenia sprzętu zakupionego w ramach projektu (1 kpl), 4. Zamieszczenie ogłoszenia w prasie (1 szt.). </t>
  </si>
  <si>
    <t>POIS.09.01.00-00-0355/18-00</t>
  </si>
  <si>
    <t xml:space="preserve">Projekt swoim zakresem obejmuje: 1. Doposażenie SOR w niezbędny sprzęt i wyposażenie: Kardiomonitor - 2 szt. Defibrylator - 1 szt. Respirator - 1 szt. Pompa infuzyjna - 16 szt. Aparat do podgrzewania płynów infuzyjnych - 1 szt. Aparat do szybkiego przetaczania płynów - 2 szt. Pulsoksymetr - 2 szt. Analizator parametrów krytycznych - 1 szt. Elektryczne urządzenie do ssania - 2 szt. Zestaw do intubacji i wentylacji - 1 szt. Aparat do powierzchniowego ogrzewania pacjenta - 2 szt. Ponadto prawidłowa realizacja projektu wymaga poniesienia niezbędnych wydatków dotyczących: 2. Zaangażowania w realizację projektu niezbędnej kadry - pracowników (wynagrodzenia w postaci dodatków): koordynatora, księgowego projektu, specjalisty ds. zamówień publicznych. 3. Promocji projektu obejmującej zakup: tablicy informacyjnej oraz pamiątkowej, ogłoszenia na sieci Internet, telewizji, radio i prasie. </t>
  </si>
  <si>
    <t>POIS.09.01.00-00-0357/18-00</t>
  </si>
  <si>
    <t>POIS.09.01.00-00-0360/18-00</t>
  </si>
  <si>
    <t>SAMODZIELNY PUBLICZNY ZAKŁAD OPIEKI ZDROWOTNEJ W RADZYNIU PODLASKIM</t>
  </si>
  <si>
    <t xml:space="preserve">Wybrany wariant inwestycyjny zakłada: - zakup następujących urządzeń: 1) kardiomonitor 2) respirator 3) USG 4) aparat do znieczulania 5) zestaw do trudnej intubacji - promocję - zarządzanie projektem. </t>
  </si>
  <si>
    <t>Strzelców Bytomskich 11</t>
  </si>
  <si>
    <t>Szpitalna 3</t>
  </si>
  <si>
    <t>Wincentego Witosa 2</t>
  </si>
  <si>
    <t>Krzysztofa Kamila Baczyńskiego 1</t>
  </si>
  <si>
    <t>Zbożowa 4</t>
  </si>
  <si>
    <t xml:space="preserve">Józefa Chełmońskiego 28 </t>
  </si>
  <si>
    <t>Józefa Bema 1</t>
  </si>
  <si>
    <t xml:space="preserve"> 5-6</t>
  </si>
  <si>
    <t>gen. Józefa Bema 5-6</t>
  </si>
  <si>
    <t>Szpitalna 30</t>
  </si>
  <si>
    <t>Konstytucji 3-go Maja 34</t>
  </si>
  <si>
    <t>POIiŚ.9.P.250</t>
  </si>
  <si>
    <t>2/2019</t>
  </si>
  <si>
    <t xml:space="preserve"> POIiŚ.9.P.249, POIiŚ.9.250</t>
  </si>
  <si>
    <t>POIiŚ.9.P.249, POIiŚ.9.P.250</t>
  </si>
  <si>
    <t>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układu krążenia nie może przewidywać: 
a) zwiększenia liczby pracowni lub stołów hemodynamicznych – chyba, że taka potrzeba została zidentyfikowana we właściwej mapie – i - o ile to uzasadnione – przy wykorzystaniu danych zawartych w platformie;
b) wymiany stołu hemodynamicznego – chyba, ze taki wydatek zostanie uzasadniony stopniem zużycia;
c)  utworzenia nowego ośrodka kardiochirurgicznego, chyba że taka potrzeba została zidentyfikowana we właściwej mapie– i - o ile to uzasadnione – przy wykorzystaniu danych zawartych w platformie;
d) utworzenia nowego ośrodka kardiochirurgicznego dla dzieci – chyba, że taka inwestycja jest wskazana we właściwej mapie– i o ile to uzasadnione – przy wykorzystaniu danych zawartych w platformie; w sytuacji, kiedy mapa dopuszcza utworzenie jednego nowego ośrodka dla kilku województw, należy załączyć do wniosku o dofinansowanie pozytywną rekomendację Komitetu Sterującego ds. koordynacji interwencji EFSI w sektorze zdrowia dla inwestycji.                                                                                                                                                Istnieje możliwość poprawy/uzupełnienia projektu w zakresie niniejszego kryterium na etapie oceny spełnienia kryteriów wyboru (zgodnie z art. 45 ust. 3 ustawy wdrożeniowej).</t>
  </si>
  <si>
    <t>PLAN DZIAŁAŃ MINISTERSTWA ZDROWIA
W SEKTORZE ZDROWIA NA ROK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</si>
</sst>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s>
  <fonts count="46"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9"/>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sz val="11"/>
      <color indexed="9"/>
      <name val="Calibri"/>
      <family val="2"/>
      <charset val="238"/>
    </font>
    <font>
      <sz val="9"/>
      <color rgb="FF000000"/>
      <name val="Calibri"/>
      <family val="2"/>
      <charset val="238"/>
      <scheme val="minor"/>
    </font>
    <font>
      <sz val="11"/>
      <color theme="0"/>
      <name val="Calibri"/>
      <family val="2"/>
      <charset val="238"/>
      <scheme val="minor"/>
    </font>
    <font>
      <sz val="10"/>
      <name val="Calibri"/>
      <family val="2"/>
      <charset val="238"/>
    </font>
    <font>
      <b/>
      <sz val="10"/>
      <name val="Calibri"/>
      <family val="2"/>
      <charset val="238"/>
    </font>
    <font>
      <sz val="8"/>
      <name val="Calibri"/>
      <family val="2"/>
      <charset val="238"/>
    </font>
    <font>
      <sz val="9"/>
      <name val="Arial"/>
      <family val="2"/>
      <charset val="238"/>
    </font>
    <font>
      <b/>
      <sz val="11"/>
      <name val="Calibri"/>
      <family val="2"/>
      <charset val="238"/>
      <scheme val="minor"/>
    </font>
    <font>
      <sz val="10"/>
      <color theme="0"/>
      <name val="Calibri"/>
      <family val="2"/>
      <charset val="238"/>
      <scheme val="minor"/>
    </font>
    <font>
      <b/>
      <sz val="10"/>
      <name val="Calibri"/>
      <family val="2"/>
      <charset val="238"/>
      <scheme val="minor"/>
    </font>
    <font>
      <sz val="11"/>
      <name val="Calibri"/>
      <family val="2"/>
      <charset val="238"/>
      <scheme val="minor"/>
    </font>
    <font>
      <sz val="10"/>
      <color rgb="FFFF0000"/>
      <name val="Calibri"/>
      <family val="2"/>
      <charset val="238"/>
      <scheme val="minor"/>
    </font>
    <font>
      <sz val="8"/>
      <name val="Calibri"/>
      <family val="2"/>
      <charset val="238"/>
      <scheme val="minor"/>
    </font>
    <font>
      <sz val="11"/>
      <name val="Calibri"/>
      <family val="2"/>
      <scheme val="minor"/>
    </font>
    <font>
      <sz val="11"/>
      <color theme="0"/>
      <name val="Calibri"/>
      <family val="2"/>
      <scheme val="minor"/>
    </font>
    <font>
      <sz val="12"/>
      <name val="Calibri"/>
      <family val="2"/>
      <charset val="238"/>
      <scheme val="minor"/>
    </font>
    <font>
      <i/>
      <sz val="11"/>
      <name val="Calibri"/>
      <family val="2"/>
      <charset val="238"/>
      <scheme val="minor"/>
    </font>
    <font>
      <sz val="12"/>
      <color rgb="FFFF0000"/>
      <name val="Calibri"/>
      <family val="2"/>
      <charset val="238"/>
      <scheme val="minor"/>
    </font>
    <font>
      <sz val="12"/>
      <color theme="0"/>
      <name val="Calibri"/>
      <family val="2"/>
      <charset val="238"/>
      <scheme val="minor"/>
    </font>
    <font>
      <sz val="8"/>
      <color theme="1"/>
      <name val="Calibri"/>
    </font>
  </fonts>
  <fills count="30">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6"/>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6" tint="0.79995117038483843"/>
        <bgColor indexed="64"/>
      </patternFill>
    </fill>
    <fill>
      <patternFill patternType="solid">
        <fgColor theme="5" tint="0.79995117038483843"/>
        <bgColor indexed="64"/>
      </patternFill>
    </fill>
  </fills>
  <borders count="6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auto="1"/>
      </right>
      <top style="thin">
        <color auto="1"/>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3" fillId="15" borderId="0" applyBorder="0" applyProtection="0"/>
    <xf numFmtId="43" fontId="1" fillId="0" borderId="0" applyFont="0" applyFill="0" applyBorder="0" applyAlignment="0" applyProtection="0"/>
    <xf numFmtId="0" fontId="9" fillId="0" borderId="0"/>
    <xf numFmtId="0" fontId="23" fillId="0" borderId="0"/>
    <xf numFmtId="0" fontId="23" fillId="18" borderId="0" applyNumberFormat="0" applyFont="0" applyBorder="0" applyProtection="0"/>
    <xf numFmtId="9" fontId="23" fillId="0" borderId="0" applyFont="0" applyBorder="0" applyProtection="0"/>
    <xf numFmtId="0" fontId="26"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23" borderId="0" applyNumberFormat="0" applyBorder="0" applyAlignment="0" applyProtection="0"/>
    <xf numFmtId="0" fontId="1" fillId="19" borderId="0" applyNumberFormat="0" applyBorder="0" applyAlignment="0" applyProtection="0"/>
    <xf numFmtId="0" fontId="7" fillId="0" borderId="0"/>
    <xf numFmtId="0" fontId="40" fillId="27" borderId="0" applyNumberFormat="0" applyBorder="0" applyAlignment="0" applyProtection="0"/>
    <xf numFmtId="0" fontId="7" fillId="28" borderId="0" applyNumberFormat="0" applyBorder="0" applyAlignment="0" applyProtection="0"/>
    <xf numFmtId="0" fontId="7" fillId="0" borderId="0"/>
    <xf numFmtId="0" fontId="7" fillId="0" borderId="0"/>
    <xf numFmtId="0" fontId="7" fillId="0" borderId="0"/>
    <xf numFmtId="0" fontId="7" fillId="29" borderId="0" applyNumberFormat="0" applyBorder="0" applyAlignment="0" applyProtection="0"/>
    <xf numFmtId="0" fontId="7" fillId="0" borderId="0"/>
    <xf numFmtId="0" fontId="7" fillId="0" borderId="0"/>
  </cellStyleXfs>
  <cellXfs count="517">
    <xf numFmtId="0" fontId="0" fillId="0" borderId="0" xfId="0"/>
    <xf numFmtId="0" fontId="2" fillId="0" borderId="0" xfId="0" applyFont="1"/>
    <xf numFmtId="0" fontId="2" fillId="0" borderId="0" xfId="0" applyFont="1" applyFill="1"/>
    <xf numFmtId="0" fontId="2" fillId="0" borderId="0" xfId="0" applyFont="1" applyBorder="1" applyAlignment="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2" fillId="10" borderId="15" xfId="0" applyFont="1" applyFill="1" applyBorder="1" applyAlignment="1">
      <alignment horizont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2"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5"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0" fillId="0" borderId="0" xfId="1" applyFont="1"/>
    <xf numFmtId="0" fontId="2" fillId="10" borderId="25" xfId="0" applyFont="1" applyFill="1" applyBorder="1" applyAlignment="1">
      <alignment wrapText="1"/>
    </xf>
    <xf numFmtId="0" fontId="2" fillId="10" borderId="18" xfId="0" applyFont="1" applyFill="1" applyBorder="1" applyAlignment="1">
      <alignment wrapText="1"/>
    </xf>
    <xf numFmtId="0" fontId="2" fillId="10" borderId="4" xfId="0" applyFont="1" applyFill="1" applyBorder="1" applyAlignment="1">
      <alignment horizontal="center"/>
    </xf>
    <xf numFmtId="0" fontId="2" fillId="0" borderId="4" xfId="0" applyFont="1" applyFill="1" applyBorder="1" applyAlignment="1">
      <alignment vertical="center" wrapText="1"/>
    </xf>
    <xf numFmtId="0" fontId="2" fillId="2" borderId="4" xfId="0" applyFont="1" applyFill="1" applyBorder="1" applyAlignment="1">
      <alignment horizontal="center" vertical="center" wrapText="1"/>
    </xf>
    <xf numFmtId="4" fontId="0" fillId="0" borderId="0" xfId="0" applyNumberFormat="1"/>
    <xf numFmtId="0" fontId="4" fillId="17" borderId="49" xfId="0" applyFont="1" applyFill="1" applyBorder="1" applyAlignment="1" applyProtection="1">
      <alignment horizontal="center" vertical="center" wrapText="1"/>
    </xf>
    <xf numFmtId="43" fontId="0" fillId="0" borderId="0" xfId="0" applyNumberFormat="1"/>
    <xf numFmtId="0" fontId="13" fillId="9" borderId="29" xfId="0" applyFont="1" applyFill="1" applyBorder="1" applyAlignment="1">
      <alignment horizontal="center" wrapText="1"/>
    </xf>
    <xf numFmtId="0" fontId="2" fillId="10" borderId="13" xfId="0" applyFont="1" applyFill="1" applyBorder="1" applyAlignment="1">
      <alignment horizontal="center" wrapText="1"/>
    </xf>
    <xf numFmtId="0" fontId="2" fillId="2" borderId="4" xfId="0" applyFont="1" applyFill="1" applyBorder="1" applyAlignment="1">
      <alignment vertical="center" wrapText="1"/>
    </xf>
    <xf numFmtId="0" fontId="22"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4" xfId="0" quotePrefix="1" applyFont="1" applyBorder="1" applyAlignment="1">
      <alignment horizontal="center" vertical="center" wrapText="1"/>
    </xf>
    <xf numFmtId="0" fontId="25" fillId="0" borderId="49"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4" xfId="0" applyFont="1" applyBorder="1" applyAlignment="1">
      <alignment horizontal="center" vertical="center" wrapText="1"/>
    </xf>
    <xf numFmtId="0" fontId="3" fillId="0" borderId="4" xfId="0" applyFont="1" applyBorder="1" applyAlignment="1">
      <alignment horizontal="left"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0" borderId="0" xfId="0" applyFont="1" applyBorder="1"/>
    <xf numFmtId="0" fontId="2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 fontId="12" fillId="0" borderId="45" xfId="0" applyNumberFormat="1" applyFont="1" applyBorder="1" applyAlignment="1">
      <alignment horizontal="right" vertical="top" wrapText="1"/>
    </xf>
    <xf numFmtId="0" fontId="12" fillId="2" borderId="4" xfId="0" applyFont="1" applyFill="1" applyBorder="1" applyAlignment="1">
      <alignment horizontal="center" vertical="center" wrapText="1"/>
    </xf>
    <xf numFmtId="165" fontId="12" fillId="2" borderId="4" xfId="0" applyNumberFormat="1" applyFont="1" applyFill="1" applyBorder="1" applyAlignment="1">
      <alignment horizontal="center" vertical="center" wrapText="1"/>
    </xf>
    <xf numFmtId="4" fontId="12" fillId="2" borderId="4" xfId="0" applyNumberFormat="1" applyFont="1" applyFill="1" applyBorder="1" applyAlignment="1">
      <alignment horizontal="right" vertical="center" wrapText="1"/>
    </xf>
    <xf numFmtId="0" fontId="12" fillId="0" borderId="4" xfId="0" applyFont="1" applyBorder="1" applyAlignment="1">
      <alignment horizontal="center" vertical="top" wrapText="1"/>
    </xf>
    <xf numFmtId="165" fontId="12" fillId="0" borderId="4" xfId="0" applyNumberFormat="1" applyFont="1" applyBorder="1" applyAlignment="1">
      <alignment horizontal="left" vertical="top" wrapText="1"/>
    </xf>
    <xf numFmtId="4" fontId="12" fillId="0" borderId="4" xfId="0" applyNumberFormat="1" applyFont="1" applyBorder="1" applyAlignment="1">
      <alignment horizontal="right" vertical="top" wrapText="1"/>
    </xf>
    <xf numFmtId="0" fontId="12" fillId="2" borderId="4" xfId="0" applyFont="1" applyFill="1" applyBorder="1" applyAlignment="1">
      <alignment horizontal="center" vertical="top" wrapText="1"/>
    </xf>
    <xf numFmtId="165" fontId="12" fillId="2" borderId="4" xfId="0" applyNumberFormat="1" applyFont="1" applyFill="1" applyBorder="1" applyAlignment="1">
      <alignment horizontal="left" vertical="top" wrapText="1"/>
    </xf>
    <xf numFmtId="4" fontId="12"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12" fillId="6" borderId="4" xfId="0" applyFont="1" applyFill="1" applyBorder="1" applyAlignment="1">
      <alignment horizontal="center" vertical="top" wrapText="1"/>
    </xf>
    <xf numFmtId="0" fontId="2" fillId="10" borderId="13" xfId="0" applyFont="1" applyFill="1" applyBorder="1" applyAlignment="1">
      <alignment horizontal="center"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164" fontId="5" fillId="0" borderId="4" xfId="0" applyNumberFormat="1" applyFont="1" applyFill="1" applyBorder="1" applyAlignment="1">
      <alignment horizontal="center" vertical="center"/>
    </xf>
    <xf numFmtId="0" fontId="11" fillId="7" borderId="4" xfId="0" applyFont="1" applyFill="1" applyBorder="1" applyAlignment="1">
      <alignment horizontal="center" vertical="center" wrapText="1"/>
    </xf>
    <xf numFmtId="0" fontId="24" fillId="0" borderId="0" xfId="0" applyFont="1" applyAlignment="1">
      <alignment vertical="top" wrapText="1"/>
    </xf>
    <xf numFmtId="0" fontId="17" fillId="0" borderId="4" xfId="0" applyFont="1" applyBorder="1" applyAlignment="1">
      <alignment horizontal="center" vertical="center"/>
    </xf>
    <xf numFmtId="0" fontId="27"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wrapText="1"/>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2" fillId="0" borderId="4" xfId="0" applyFont="1" applyFill="1" applyBorder="1" applyAlignment="1">
      <alignment horizontal="center" vertical="center"/>
    </xf>
    <xf numFmtId="0" fontId="32" fillId="0" borderId="0" xfId="64" applyFont="1" applyAlignment="1">
      <alignment vertical="center"/>
    </xf>
    <xf numFmtId="0" fontId="34" fillId="0" borderId="0" xfId="1" applyFont="1"/>
    <xf numFmtId="0" fontId="5" fillId="0" borderId="0" xfId="1" applyFont="1"/>
    <xf numFmtId="0" fontId="5" fillId="25" borderId="21" xfId="1" applyFont="1" applyFill="1" applyBorder="1" applyAlignment="1" applyProtection="1">
      <alignment horizontal="center" vertical="center" wrapText="1"/>
    </xf>
    <xf numFmtId="0" fontId="5" fillId="25" borderId="15" xfId="1" applyFont="1" applyFill="1" applyBorder="1" applyAlignment="1" applyProtection="1">
      <alignment horizontal="center" vertical="center" wrapText="1"/>
    </xf>
    <xf numFmtId="0" fontId="5" fillId="26" borderId="4" xfId="1" applyFont="1" applyFill="1" applyBorder="1" applyAlignment="1" applyProtection="1">
      <alignment vertical="center" wrapText="1"/>
    </xf>
    <xf numFmtId="0" fontId="5" fillId="19" borderId="4" xfId="136" applyFont="1" applyBorder="1" applyAlignment="1" applyProtection="1">
      <alignment vertical="center" wrapText="1"/>
    </xf>
    <xf numFmtId="16" fontId="36" fillId="23" borderId="21" xfId="135" quotePrefix="1" applyNumberFormat="1" applyFont="1" applyBorder="1" applyAlignment="1" applyProtection="1">
      <alignment horizontal="center" vertical="center" wrapText="1"/>
    </xf>
    <xf numFmtId="0" fontId="5" fillId="25" borderId="21" xfId="1" applyFont="1" applyFill="1" applyBorder="1" applyAlignment="1">
      <alignment horizontal="center" vertical="center" wrapText="1"/>
    </xf>
    <xf numFmtId="0" fontId="5" fillId="25" borderId="12" xfId="1" applyFont="1" applyFill="1" applyBorder="1" applyAlignment="1">
      <alignment horizontal="center" vertical="center" wrapText="1"/>
    </xf>
    <xf numFmtId="0" fontId="5" fillId="25" borderId="15" xfId="1" applyFont="1" applyFill="1" applyBorder="1" applyAlignment="1">
      <alignment horizontal="center" vertical="center" wrapText="1"/>
    </xf>
    <xf numFmtId="0" fontId="34" fillId="0" borderId="0" xfId="1" applyFont="1" applyFill="1"/>
    <xf numFmtId="0" fontId="5" fillId="0" borderId="0" xfId="1" applyFont="1" applyFill="1"/>
    <xf numFmtId="16" fontId="5" fillId="23" borderId="21" xfId="135" quotePrefix="1" applyNumberFormat="1" applyFont="1" applyBorder="1" applyAlignment="1" applyProtection="1">
      <alignment horizontal="center" vertical="center" wrapText="1"/>
    </xf>
    <xf numFmtId="0" fontId="5" fillId="25" borderId="54" xfId="1" applyFont="1" applyFill="1" applyBorder="1" applyAlignment="1">
      <alignment horizontal="center" vertical="center" wrapText="1"/>
    </xf>
    <xf numFmtId="4" fontId="34" fillId="0" borderId="0" xfId="1" applyNumberFormat="1" applyFont="1"/>
    <xf numFmtId="0" fontId="21" fillId="26" borderId="13" xfId="1" applyFont="1" applyFill="1" applyBorder="1" applyAlignment="1" applyProtection="1">
      <alignment horizontal="center" vertical="center" wrapText="1"/>
      <protection locked="0"/>
    </xf>
    <xf numFmtId="0" fontId="21" fillId="26" borderId="14" xfId="1" applyFont="1" applyFill="1" applyBorder="1" applyAlignment="1" applyProtection="1">
      <alignment horizontal="center" vertical="center" wrapText="1"/>
      <protection locked="0"/>
    </xf>
    <xf numFmtId="4" fontId="5" fillId="0" borderId="0" xfId="1" applyNumberFormat="1" applyFont="1"/>
    <xf numFmtId="0" fontId="5" fillId="23" borderId="15" xfId="135" quotePrefix="1" applyFont="1" applyBorder="1" applyAlignment="1">
      <alignment horizontal="center" vertical="center" wrapText="1"/>
    </xf>
    <xf numFmtId="9" fontId="21" fillId="0" borderId="52" xfId="17" applyFont="1" applyBorder="1" applyAlignment="1" applyProtection="1">
      <alignment horizontal="right" vertical="center" wrapText="1"/>
      <protection locked="0"/>
    </xf>
    <xf numFmtId="0" fontId="5" fillId="26" borderId="41" xfId="1" applyFont="1" applyFill="1" applyBorder="1" applyAlignment="1" applyProtection="1">
      <alignment horizontal="center" vertical="center" wrapText="1"/>
      <protection locked="0"/>
    </xf>
    <xf numFmtId="0" fontId="5" fillId="26" borderId="42" xfId="1" applyFont="1" applyFill="1" applyBorder="1" applyAlignment="1" applyProtection="1">
      <alignment horizontal="center" vertical="center" wrapText="1"/>
      <protection locked="0"/>
    </xf>
    <xf numFmtId="0" fontId="5" fillId="26" borderId="56" xfId="1" applyFont="1" applyFill="1" applyBorder="1" applyAlignment="1" applyProtection="1">
      <alignment horizontal="center" vertical="center" wrapText="1"/>
      <protection locked="0"/>
    </xf>
    <xf numFmtId="0" fontId="5" fillId="25" borderId="57" xfId="1" applyFont="1" applyFill="1" applyBorder="1" applyAlignment="1">
      <alignment horizontal="center" vertical="center" wrapText="1"/>
    </xf>
    <xf numFmtId="0" fontId="5" fillId="0" borderId="0" xfId="64" applyFont="1"/>
    <xf numFmtId="9" fontId="5" fillId="0" borderId="0" xfId="17" applyFont="1" applyFill="1"/>
    <xf numFmtId="4" fontId="5" fillId="0" borderId="0" xfId="1" applyNumberFormat="1" applyFont="1" applyAlignment="1">
      <alignment wrapText="1"/>
    </xf>
    <xf numFmtId="3" fontId="5" fillId="0" borderId="0" xfId="1" applyNumberFormat="1" applyFont="1"/>
    <xf numFmtId="0" fontId="5" fillId="0" borderId="0" xfId="1" applyFont="1" applyAlignment="1">
      <alignment vertical="top" wrapText="1"/>
    </xf>
    <xf numFmtId="3" fontId="41" fillId="0" borderId="0" xfId="1" applyNumberFormat="1" applyFont="1"/>
    <xf numFmtId="0" fontId="39" fillId="0" borderId="0" xfId="140" applyFont="1"/>
    <xf numFmtId="0" fontId="5" fillId="0" borderId="0" xfId="140" applyFont="1"/>
    <xf numFmtId="0" fontId="5" fillId="0" borderId="0" xfId="1" applyFont="1" applyFill="1" applyAlignment="1">
      <alignment vertical="top" wrapText="1"/>
    </xf>
    <xf numFmtId="0" fontId="41" fillId="0" borderId="0" xfId="1" applyFont="1" applyFill="1"/>
    <xf numFmtId="0" fontId="34" fillId="23" borderId="15" xfId="135" quotePrefix="1" applyFont="1" applyBorder="1" applyAlignment="1">
      <alignment horizontal="center" vertical="center" wrapText="1"/>
    </xf>
    <xf numFmtId="9" fontId="21" fillId="0" borderId="52" xfId="17" applyNumberFormat="1" applyFont="1" applyBorder="1" applyAlignment="1" applyProtection="1">
      <alignment horizontal="right" vertical="center" wrapText="1"/>
      <protection locked="0"/>
    </xf>
    <xf numFmtId="0" fontId="43" fillId="0" borderId="0" xfId="1" applyFont="1" applyFill="1" applyAlignment="1">
      <alignment wrapText="1"/>
    </xf>
    <xf numFmtId="0" fontId="5" fillId="0" borderId="0" xfId="1" applyFont="1" applyFill="1" applyAlignment="1">
      <alignment wrapText="1"/>
    </xf>
    <xf numFmtId="4" fontId="5" fillId="0" borderId="4" xfId="0" applyNumberFormat="1" applyFont="1" applyFill="1" applyBorder="1" applyAlignment="1">
      <alignment horizontal="center" vertical="center"/>
    </xf>
    <xf numFmtId="0" fontId="34" fillId="0" borderId="0" xfId="1" applyFont="1" applyAlignment="1">
      <alignment wrapText="1"/>
    </xf>
    <xf numFmtId="4" fontId="34" fillId="0" borderId="0" xfId="1" applyNumberFormat="1" applyFont="1" applyFill="1"/>
    <xf numFmtId="0" fontId="34" fillId="0" borderId="0" xfId="1" applyFont="1" applyAlignment="1">
      <alignment vertical="top" wrapText="1"/>
    </xf>
    <xf numFmtId="3" fontId="44" fillId="0" borderId="0" xfId="1" applyNumberFormat="1" applyFont="1"/>
    <xf numFmtId="0" fontId="44" fillId="0" borderId="0" xfId="1" applyFont="1"/>
    <xf numFmtId="9" fontId="21" fillId="0" borderId="22" xfId="17" applyFont="1" applyBorder="1" applyAlignment="1" applyProtection="1">
      <alignment horizontal="center" vertical="center" wrapText="1"/>
      <protection locked="0"/>
    </xf>
    <xf numFmtId="9" fontId="21" fillId="0" borderId="55" xfId="17" applyNumberFormat="1" applyFont="1" applyBorder="1" applyAlignment="1" applyProtection="1">
      <alignment horizontal="center" vertical="center" wrapText="1"/>
      <protection locked="0"/>
    </xf>
    <xf numFmtId="0" fontId="21" fillId="0" borderId="0" xfId="1" applyFont="1" applyBorder="1" applyAlignment="1" applyProtection="1">
      <alignment horizontal="center" vertical="center" wrapText="1"/>
      <protection locked="0"/>
    </xf>
    <xf numFmtId="0" fontId="5" fillId="2" borderId="0" xfId="1" applyFont="1" applyFill="1" applyBorder="1" applyAlignment="1">
      <alignment horizontal="center" vertical="center" wrapText="1"/>
    </xf>
    <xf numFmtId="0" fontId="5" fillId="26" borderId="41" xfId="1" applyFont="1" applyFill="1" applyBorder="1" applyAlignment="1" applyProtection="1">
      <alignment horizontal="center" vertical="center" wrapText="1"/>
      <protection locked="0"/>
    </xf>
    <xf numFmtId="0" fontId="5" fillId="26" borderId="42" xfId="1" applyFont="1" applyFill="1" applyBorder="1" applyAlignment="1" applyProtection="1">
      <alignment horizontal="center" vertical="center" wrapText="1"/>
      <protection locked="0"/>
    </xf>
    <xf numFmtId="4" fontId="21" fillId="0" borderId="4" xfId="1" applyNumberFormat="1" applyFont="1" applyBorder="1" applyAlignment="1" applyProtection="1">
      <alignment horizontal="center" vertical="center" wrapText="1"/>
      <protection locked="0"/>
    </xf>
    <xf numFmtId="4" fontId="21" fillId="0" borderId="17" xfId="1" applyNumberFormat="1" applyFont="1" applyBorder="1" applyAlignment="1" applyProtection="1">
      <alignment horizontal="right" vertical="center" wrapText="1"/>
      <protection locked="0"/>
    </xf>
    <xf numFmtId="4" fontId="21" fillId="0" borderId="65" xfId="17" applyNumberFormat="1" applyFont="1" applyBorder="1" applyAlignment="1" applyProtection="1">
      <alignment horizontal="center" vertical="center" wrapText="1"/>
      <protection locked="0"/>
    </xf>
    <xf numFmtId="4" fontId="21" fillId="0" borderId="65" xfId="1" applyNumberFormat="1" applyFont="1" applyFill="1" applyBorder="1" applyAlignment="1" applyProtection="1">
      <alignment horizontal="center" vertical="center" wrapText="1"/>
      <protection locked="0"/>
    </xf>
    <xf numFmtId="4" fontId="21" fillId="0" borderId="17" xfId="1" applyNumberFormat="1" applyFont="1" applyFill="1" applyBorder="1" applyAlignment="1" applyProtection="1">
      <alignment horizontal="right" vertical="center" wrapText="1"/>
      <protection locked="0"/>
    </xf>
    <xf numFmtId="0" fontId="45" fillId="0" borderId="44" xfId="0" applyFont="1" applyBorder="1" applyAlignment="1">
      <alignment horizontal="center" vertical="top" wrapText="1"/>
    </xf>
    <xf numFmtId="165" fontId="45" fillId="0" borderId="44" xfId="0" applyNumberFormat="1" applyFont="1" applyBorder="1" applyAlignment="1">
      <alignment horizontal="left" vertical="top" wrapText="1"/>
    </xf>
    <xf numFmtId="4" fontId="45" fillId="0" borderId="44" xfId="0" applyNumberFormat="1" applyFont="1" applyBorder="1" applyAlignment="1">
      <alignment horizontal="right" vertical="top" wrapText="1"/>
    </xf>
    <xf numFmtId="4" fontId="45" fillId="0" borderId="45" xfId="0" applyNumberFormat="1" applyFont="1" applyBorder="1" applyAlignment="1">
      <alignment horizontal="right" vertical="top" wrapText="1"/>
    </xf>
    <xf numFmtId="0" fontId="17" fillId="2" borderId="4" xfId="0" applyFont="1" applyFill="1" applyBorder="1" applyAlignment="1">
      <alignment horizontal="center" vertical="center"/>
    </xf>
    <xf numFmtId="0" fontId="45" fillId="2" borderId="44" xfId="0" applyFont="1" applyFill="1" applyBorder="1" applyAlignment="1">
      <alignment horizontal="center" vertical="top" wrapText="1"/>
    </xf>
    <xf numFmtId="165" fontId="45" fillId="2" borderId="44" xfId="0" applyNumberFormat="1" applyFont="1" applyFill="1" applyBorder="1" applyAlignment="1">
      <alignment horizontal="left" vertical="top" wrapText="1"/>
    </xf>
    <xf numFmtId="4" fontId="45" fillId="2" borderId="44" xfId="0" applyNumberFormat="1" applyFont="1" applyFill="1" applyBorder="1" applyAlignment="1">
      <alignment horizontal="right" vertical="top" wrapText="1"/>
    </xf>
    <xf numFmtId="4" fontId="45" fillId="2" borderId="45" xfId="0" applyNumberFormat="1" applyFont="1" applyFill="1" applyBorder="1" applyAlignment="1">
      <alignment horizontal="right" vertical="top" wrapText="1"/>
    </xf>
    <xf numFmtId="4" fontId="37" fillId="0" borderId="0" xfId="1" applyNumberFormat="1" applyFont="1"/>
    <xf numFmtId="0" fontId="2" fillId="2" borderId="51" xfId="0" applyNumberFormat="1" applyFont="1" applyFill="1" applyBorder="1" applyAlignment="1">
      <alignment wrapText="1"/>
    </xf>
    <xf numFmtId="0" fontId="0" fillId="0" borderId="51" xfId="0" applyBorder="1" applyAlignment="1"/>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2" fillId="2" borderId="0" xfId="0" applyNumberFormat="1" applyFont="1" applyFill="1" applyAlignment="1">
      <alignment wrapText="1"/>
    </xf>
    <xf numFmtId="0" fontId="0" fillId="2" borderId="0" xfId="0" applyFill="1" applyAlignment="1"/>
    <xf numFmtId="0" fontId="5"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47"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5" fillId="2" borderId="1" xfId="0" applyFont="1" applyFill="1" applyBorder="1" applyAlignment="1">
      <alignment horizontal="center" vertical="center"/>
    </xf>
    <xf numFmtId="0" fontId="0" fillId="0" borderId="48" xfId="0"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4" fillId="0" borderId="4" xfId="0" applyFont="1" applyFill="1" applyBorder="1" applyAlignment="1">
      <alignment horizontal="center" vertical="center"/>
    </xf>
    <xf numFmtId="0" fontId="6" fillId="8" borderId="46" xfId="0" applyFont="1" applyFill="1" applyBorder="1" applyAlignment="1">
      <alignment horizont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4" fillId="0" borderId="1"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10" borderId="49"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left" vertical="center"/>
    </xf>
    <xf numFmtId="0" fontId="6" fillId="8" borderId="10" xfId="0" applyFont="1" applyFill="1" applyBorder="1" applyAlignment="1">
      <alignment horizontal="left" vertical="center"/>
    </xf>
    <xf numFmtId="0" fontId="6" fillId="8" borderId="11" xfId="0" applyFont="1" applyFill="1" applyBorder="1" applyAlignment="1">
      <alignment horizontal="left"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3" fontId="38" fillId="2" borderId="66" xfId="3"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4" fontId="38" fillId="2" borderId="66" xfId="3" applyNumberFormat="1" applyFont="1" applyFill="1" applyBorder="1" applyAlignment="1" applyProtection="1">
      <alignment horizontal="center" vertical="center" wrapText="1"/>
    </xf>
    <xf numFmtId="0" fontId="0" fillId="0" borderId="3" xfId="0" applyBorder="1" applyAlignment="1">
      <alignment horizontal="center" vertical="center"/>
    </xf>
    <xf numFmtId="3" fontId="38" fillId="2" borderId="27" xfId="3" applyNumberFormat="1" applyFont="1" applyFill="1" applyBorder="1" applyAlignment="1" applyProtection="1">
      <alignment horizontal="center" vertical="center" wrapText="1"/>
    </xf>
    <xf numFmtId="0" fontId="0" fillId="0" borderId="28" xfId="0" applyBorder="1" applyAlignment="1">
      <alignment horizontal="center" vertical="center"/>
    </xf>
    <xf numFmtId="0" fontId="5" fillId="26" borderId="66" xfId="136" applyFont="1" applyFill="1" applyBorder="1" applyAlignment="1" applyProtection="1">
      <alignment horizontal="center" vertical="center" wrapText="1"/>
      <protection locked="0"/>
    </xf>
    <xf numFmtId="0" fontId="0" fillId="26" borderId="3" xfId="0" applyFill="1" applyBorder="1" applyAlignment="1">
      <alignment horizontal="center" vertical="center" wrapText="1"/>
    </xf>
    <xf numFmtId="0" fontId="33" fillId="24" borderId="12" xfId="1" applyFont="1" applyFill="1" applyBorder="1" applyAlignment="1">
      <alignment horizontal="center" vertical="center" wrapText="1"/>
    </xf>
    <xf numFmtId="0" fontId="33" fillId="24" borderId="13" xfId="1" applyFont="1" applyFill="1" applyBorder="1" applyAlignment="1">
      <alignment horizontal="center" vertical="center" wrapText="1"/>
    </xf>
    <xf numFmtId="0" fontId="33" fillId="24" borderId="14" xfId="1" applyFont="1" applyFill="1" applyBorder="1" applyAlignment="1">
      <alignment horizontal="center" vertical="center" wrapText="1"/>
    </xf>
    <xf numFmtId="0" fontId="5" fillId="26" borderId="18" xfId="1" applyFont="1" applyFill="1" applyBorder="1" applyAlignment="1" applyProtection="1">
      <alignment horizontal="center" vertical="center" wrapText="1"/>
    </xf>
    <xf numFmtId="0" fontId="5" fillId="26" borderId="28" xfId="1" applyFont="1" applyFill="1" applyBorder="1" applyAlignment="1" applyProtection="1">
      <alignment horizontal="center" vertical="center" wrapText="1"/>
    </xf>
    <xf numFmtId="0" fontId="30" fillId="0" borderId="22" xfId="1" applyFont="1" applyBorder="1" applyAlignment="1">
      <alignment horizontal="center" vertical="center"/>
    </xf>
    <xf numFmtId="0" fontId="30" fillId="0" borderId="52" xfId="1" applyFont="1" applyBorder="1" applyAlignment="1">
      <alignment horizontal="center" vertical="center"/>
    </xf>
    <xf numFmtId="0" fontId="5" fillId="0" borderId="30" xfId="1" applyFont="1" applyBorder="1" applyAlignment="1">
      <alignment horizontal="center"/>
    </xf>
    <xf numFmtId="0" fontId="5" fillId="0" borderId="53" xfId="1" applyFont="1" applyBorder="1" applyAlignment="1">
      <alignment horizontal="center"/>
    </xf>
    <xf numFmtId="0" fontId="5" fillId="0" borderId="29" xfId="1" applyFont="1" applyBorder="1" applyAlignment="1">
      <alignment horizontal="center"/>
    </xf>
    <xf numFmtId="0" fontId="35" fillId="25" borderId="12" xfId="1" applyFont="1" applyFill="1" applyBorder="1" applyAlignment="1" applyProtection="1">
      <alignment horizontal="center" vertical="center" wrapText="1"/>
    </xf>
    <xf numFmtId="0" fontId="35" fillId="25" borderId="13" xfId="1" applyFont="1" applyFill="1" applyBorder="1" applyAlignment="1" applyProtection="1">
      <alignment horizontal="center" vertical="center" wrapText="1"/>
    </xf>
    <xf numFmtId="0" fontId="36" fillId="25" borderId="13" xfId="1" applyFont="1" applyFill="1" applyBorder="1" applyAlignment="1"/>
    <xf numFmtId="0" fontId="36" fillId="25" borderId="14" xfId="1" applyFont="1" applyFill="1" applyBorder="1" applyAlignment="1"/>
    <xf numFmtId="0" fontId="5" fillId="26" borderId="4" xfId="1" applyFont="1" applyFill="1" applyBorder="1" applyAlignment="1" applyProtection="1">
      <alignment horizontal="center" vertical="center" wrapText="1"/>
    </xf>
    <xf numFmtId="0" fontId="4" fillId="2" borderId="4"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48"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5" fillId="25" borderId="15" xfId="1" applyFont="1" applyFill="1" applyBorder="1" applyAlignment="1" applyProtection="1">
      <alignment horizontal="center" vertical="center" wrapText="1"/>
    </xf>
    <xf numFmtId="0" fontId="35" fillId="2" borderId="4" xfId="1" applyFont="1" applyFill="1" applyBorder="1" applyAlignment="1" applyProtection="1">
      <alignment horizontal="center" vertical="center" wrapText="1"/>
    </xf>
    <xf numFmtId="0" fontId="35" fillId="2" borderId="17"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wrapText="1"/>
    </xf>
    <xf numFmtId="0" fontId="5" fillId="0" borderId="48"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xf>
    <xf numFmtId="0" fontId="5" fillId="23" borderId="15" xfId="135" quotePrefix="1" applyFont="1" applyBorder="1" applyAlignment="1" applyProtection="1">
      <alignment horizontal="center" vertical="center" wrapText="1"/>
    </xf>
    <xf numFmtId="0" fontId="5" fillId="19" borderId="4" xfId="136" applyFont="1" applyBorder="1" applyAlignment="1" applyProtection="1">
      <alignment horizontal="center" vertical="center" wrapText="1"/>
    </xf>
    <xf numFmtId="0" fontId="5" fillId="19" borderId="4" xfId="136" applyFont="1" applyBorder="1" applyAlignment="1" applyProtection="1">
      <alignment horizontal="left" vertical="center" wrapText="1"/>
    </xf>
    <xf numFmtId="0" fontId="2" fillId="0" borderId="17" xfId="1" applyFont="1" applyFill="1" applyBorder="1" applyAlignment="1" applyProtection="1">
      <alignment horizontal="center" vertical="center" wrapText="1"/>
    </xf>
    <xf numFmtId="0" fontId="5" fillId="0" borderId="4" xfId="19" applyFont="1" applyBorder="1" applyAlignment="1">
      <alignment horizontal="center" vertical="center" wrapText="1"/>
    </xf>
    <xf numFmtId="0" fontId="5" fillId="0" borderId="17" xfId="19" applyFont="1" applyBorder="1" applyAlignment="1">
      <alignment horizontal="center" vertical="center" wrapText="1"/>
    </xf>
    <xf numFmtId="0" fontId="31" fillId="0" borderId="4" xfId="9" applyFont="1" applyFill="1" applyBorder="1" applyAlignment="1">
      <alignment horizontal="center" vertical="center" wrapText="1"/>
    </xf>
    <xf numFmtId="0" fontId="31" fillId="0" borderId="17" xfId="9" applyFont="1" applyFill="1" applyBorder="1" applyAlignment="1">
      <alignment horizontal="center" vertical="center" wrapText="1"/>
    </xf>
    <xf numFmtId="0" fontId="5" fillId="19" borderId="22" xfId="136" applyFont="1" applyBorder="1" applyAlignment="1" applyProtection="1">
      <alignment horizontal="center" vertical="center" wrapText="1"/>
    </xf>
    <xf numFmtId="0" fontId="29" fillId="0" borderId="22" xfId="9" applyFont="1" applyFill="1" applyBorder="1" applyAlignment="1">
      <alignment horizontal="center" vertical="center" wrapText="1"/>
    </xf>
    <xf numFmtId="0" fontId="29" fillId="0" borderId="52" xfId="9"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4" xfId="1" applyFont="1" applyBorder="1" applyAlignment="1">
      <alignment vertical="center" wrapText="1"/>
    </xf>
    <xf numFmtId="0" fontId="5" fillId="0" borderId="17" xfId="1" applyFont="1" applyBorder="1" applyAlignment="1">
      <alignment vertical="center" wrapText="1"/>
    </xf>
    <xf numFmtId="0" fontId="29" fillId="0" borderId="4" xfId="19" applyFont="1" applyBorder="1" applyAlignment="1">
      <alignment horizontal="center" vertical="center" wrapText="1"/>
    </xf>
    <xf numFmtId="0" fontId="29" fillId="0" borderId="17" xfId="19" applyFont="1" applyBorder="1" applyAlignment="1">
      <alignment horizontal="center" vertical="center" wrapText="1"/>
    </xf>
    <xf numFmtId="0" fontId="5" fillId="0" borderId="17" xfId="1" applyFont="1" applyBorder="1" applyAlignment="1">
      <alignment horizontal="center" vertical="center" wrapText="1"/>
    </xf>
    <xf numFmtId="0" fontId="5" fillId="0" borderId="10" xfId="1" applyFont="1" applyFill="1" applyBorder="1" applyAlignment="1">
      <alignment horizontal="center" vertical="center" wrapText="1"/>
    </xf>
    <xf numFmtId="0" fontId="5" fillId="26"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5" fillId="26" borderId="4" xfId="1" applyFont="1" applyFill="1" applyBorder="1" applyAlignment="1">
      <alignment horizontal="left" vertical="center" wrapText="1"/>
    </xf>
    <xf numFmtId="0" fontId="21" fillId="2" borderId="4"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35" fillId="25" borderId="14" xfId="1" applyFont="1" applyFill="1" applyBorder="1" applyAlignment="1" applyProtection="1">
      <alignment horizontal="center" vertical="center" wrapText="1"/>
    </xf>
    <xf numFmtId="0" fontId="21" fillId="0" borderId="4"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5" fillId="26" borderId="22" xfId="1" applyFont="1" applyFill="1" applyBorder="1" applyAlignment="1">
      <alignment horizontal="left" vertical="center" wrapText="1"/>
    </xf>
    <xf numFmtId="0" fontId="21" fillId="0" borderId="22" xfId="1" applyFont="1" applyBorder="1" applyAlignment="1" applyProtection="1">
      <alignment horizontal="center" vertical="center" wrapText="1"/>
      <protection locked="0"/>
    </xf>
    <xf numFmtId="0" fontId="21" fillId="0" borderId="52" xfId="1" applyFont="1" applyBorder="1" applyAlignment="1" applyProtection="1">
      <alignment horizontal="center" vertical="center" wrapText="1"/>
      <protection locked="0"/>
    </xf>
    <xf numFmtId="0" fontId="5" fillId="25" borderId="34" xfId="1" applyFont="1" applyFill="1" applyBorder="1" applyAlignment="1">
      <alignment horizontal="center" vertical="center" wrapText="1"/>
    </xf>
    <xf numFmtId="0" fontId="7" fillId="0" borderId="61" xfId="140" applyBorder="1" applyAlignment="1">
      <alignment horizontal="center" vertical="center" wrapText="1"/>
    </xf>
    <xf numFmtId="0" fontId="5" fillId="26" borderId="50" xfId="1" applyFont="1" applyFill="1" applyBorder="1" applyAlignment="1">
      <alignment vertical="center" wrapText="1"/>
    </xf>
    <xf numFmtId="0" fontId="5" fillId="26" borderId="16" xfId="1" applyFont="1" applyFill="1" applyBorder="1" applyAlignment="1">
      <alignment vertical="center" wrapText="1"/>
    </xf>
    <xf numFmtId="0" fontId="7" fillId="0" borderId="35" xfId="140" applyBorder="1" applyAlignment="1">
      <alignment vertical="center" wrapText="1"/>
    </xf>
    <xf numFmtId="0" fontId="7" fillId="0" borderId="38" xfId="140" applyBorder="1" applyAlignment="1">
      <alignment vertical="center" wrapText="1"/>
    </xf>
    <xf numFmtId="0" fontId="5" fillId="0" borderId="50" xfId="1" applyFont="1" applyBorder="1" applyAlignment="1" applyProtection="1">
      <alignment horizontal="left" vertical="center" wrapText="1"/>
      <protection locked="0"/>
    </xf>
    <xf numFmtId="0" fontId="5" fillId="0" borderId="51" xfId="1" applyFont="1" applyBorder="1" applyAlignment="1" applyProtection="1">
      <alignment horizontal="left" vertical="center" wrapText="1"/>
      <protection locked="0"/>
    </xf>
    <xf numFmtId="0" fontId="5" fillId="0" borderId="60" xfId="1" applyFont="1" applyBorder="1" applyAlignment="1" applyProtection="1">
      <alignment horizontal="left" vertical="center" wrapText="1"/>
      <protection locked="0"/>
    </xf>
    <xf numFmtId="0" fontId="7" fillId="0" borderId="35" xfId="140" applyBorder="1" applyAlignment="1">
      <alignment horizontal="left" vertical="center" wrapText="1"/>
    </xf>
    <xf numFmtId="0" fontId="7" fillId="0" borderId="43" xfId="140" applyBorder="1" applyAlignment="1">
      <alignment horizontal="left" vertical="center" wrapText="1"/>
    </xf>
    <xf numFmtId="0" fontId="7" fillId="0" borderId="62" xfId="140" applyBorder="1" applyAlignment="1">
      <alignment horizontal="left" vertical="center" wrapText="1"/>
    </xf>
    <xf numFmtId="0" fontId="5" fillId="2" borderId="4" xfId="1" applyFont="1" applyFill="1" applyBorder="1" applyAlignment="1" applyProtection="1">
      <alignment horizontal="center" vertical="center" wrapText="1"/>
      <protection locked="0"/>
    </xf>
    <xf numFmtId="0" fontId="5" fillId="2" borderId="17" xfId="1" applyFont="1" applyFill="1" applyBorder="1" applyAlignment="1" applyProtection="1">
      <alignment horizontal="center" vertical="center" wrapText="1"/>
      <protection locked="0"/>
    </xf>
    <xf numFmtId="0" fontId="5" fillId="26" borderId="50" xfId="1" applyFont="1" applyFill="1" applyBorder="1" applyAlignment="1">
      <alignment horizontal="left" vertical="center" wrapText="1"/>
    </xf>
    <xf numFmtId="0" fontId="5" fillId="26" borderId="16" xfId="1" applyFont="1" applyFill="1" applyBorder="1" applyAlignment="1">
      <alignment horizontal="left" vertical="center" wrapText="1"/>
    </xf>
    <xf numFmtId="0" fontId="7" fillId="0" borderId="38" xfId="140" applyBorder="1" applyAlignment="1">
      <alignment horizontal="left" vertical="center" wrapText="1"/>
    </xf>
    <xf numFmtId="0" fontId="5" fillId="0" borderId="50" xfId="1" applyFont="1" applyFill="1" applyBorder="1" applyAlignment="1" applyProtection="1">
      <alignment horizontal="center" vertical="center" wrapText="1"/>
      <protection locked="0"/>
    </xf>
    <xf numFmtId="0" fontId="5" fillId="0" borderId="51" xfId="1" applyFont="1" applyFill="1" applyBorder="1" applyAlignment="1" applyProtection="1">
      <alignment horizontal="center" vertical="center" wrapText="1"/>
      <protection locked="0"/>
    </xf>
    <xf numFmtId="0" fontId="5" fillId="0" borderId="60" xfId="1" applyFont="1" applyFill="1" applyBorder="1" applyAlignment="1" applyProtection="1">
      <alignment horizontal="center" vertical="center" wrapText="1"/>
      <protection locked="0"/>
    </xf>
    <xf numFmtId="0" fontId="36" fillId="0" borderId="35" xfId="140" applyFont="1" applyBorder="1" applyAlignment="1">
      <alignment horizontal="center" vertical="center" wrapText="1"/>
    </xf>
    <xf numFmtId="0" fontId="36" fillId="0" borderId="43" xfId="140" applyFont="1" applyBorder="1" applyAlignment="1">
      <alignment horizontal="center" vertical="center" wrapText="1"/>
    </xf>
    <xf numFmtId="0" fontId="36" fillId="0" borderId="62" xfId="140" applyFont="1" applyBorder="1" applyAlignment="1">
      <alignment horizontal="center" vertical="center" wrapText="1"/>
    </xf>
    <xf numFmtId="0" fontId="7" fillId="0" borderId="16" xfId="140" applyBorder="1" applyAlignment="1">
      <alignment horizontal="left" vertical="center" wrapText="1"/>
    </xf>
    <xf numFmtId="0" fontId="5" fillId="2" borderId="50" xfId="1" applyFont="1" applyFill="1" applyBorder="1" applyAlignment="1" applyProtection="1">
      <alignment horizontal="left" vertical="center" wrapText="1"/>
      <protection locked="0"/>
    </xf>
    <xf numFmtId="0" fontId="36" fillId="0" borderId="51" xfId="140" applyFont="1" applyBorder="1" applyAlignment="1">
      <alignment vertical="center" wrapText="1"/>
    </xf>
    <xf numFmtId="0" fontId="36" fillId="0" borderId="60" xfId="140" applyFont="1" applyBorder="1" applyAlignment="1">
      <alignment vertical="center" wrapText="1"/>
    </xf>
    <xf numFmtId="0" fontId="36" fillId="0" borderId="35" xfId="140" applyFont="1" applyBorder="1" applyAlignment="1">
      <alignment vertical="center" wrapText="1"/>
    </xf>
    <xf numFmtId="0" fontId="36" fillId="0" borderId="43" xfId="140" applyFont="1" applyBorder="1" applyAlignment="1">
      <alignment vertical="center" wrapText="1"/>
    </xf>
    <xf numFmtId="0" fontId="36" fillId="0" borderId="62" xfId="140" applyFont="1" applyBorder="1" applyAlignment="1">
      <alignment vertical="center" wrapText="1"/>
    </xf>
    <xf numFmtId="0" fontId="34" fillId="2" borderId="64" xfId="1" applyFont="1" applyFill="1" applyBorder="1" applyAlignment="1">
      <alignment horizontal="center" vertical="center" wrapText="1"/>
    </xf>
    <xf numFmtId="0" fontId="5" fillId="0" borderId="4" xfId="1" applyFont="1" applyBorder="1" applyAlignment="1" applyProtection="1">
      <alignment horizontal="left" vertical="center" wrapText="1"/>
      <protection locked="0"/>
    </xf>
    <xf numFmtId="0" fontId="5" fillId="0" borderId="17" xfId="1" applyFont="1" applyBorder="1" applyAlignment="1" applyProtection="1">
      <alignment horizontal="left" vertical="center" wrapText="1"/>
      <protection locked="0"/>
    </xf>
    <xf numFmtId="0" fontId="21" fillId="0" borderId="4" xfId="1" applyFont="1" applyBorder="1" applyAlignment="1" applyProtection="1">
      <alignment horizontal="left" vertical="center" wrapText="1"/>
      <protection locked="0"/>
    </xf>
    <xf numFmtId="0" fontId="21" fillId="0" borderId="17" xfId="1" applyFont="1" applyBorder="1" applyAlignment="1" applyProtection="1">
      <alignment horizontal="left" vertical="center" wrapText="1"/>
      <protection locked="0"/>
    </xf>
    <xf numFmtId="0" fontId="5" fillId="19" borderId="22" xfId="136" applyFont="1" applyBorder="1" applyAlignment="1" applyProtection="1">
      <alignment horizontal="left" vertical="center" wrapText="1"/>
    </xf>
    <xf numFmtId="0" fontId="2" fillId="0" borderId="22" xfId="1" applyFont="1" applyBorder="1" applyAlignment="1" applyProtection="1">
      <alignment horizontal="left" vertical="center" wrapText="1"/>
      <protection locked="0"/>
    </xf>
    <xf numFmtId="0" fontId="2" fillId="0" borderId="52" xfId="1" applyFont="1" applyBorder="1" applyAlignment="1" applyProtection="1">
      <alignment horizontal="left" vertical="center" wrapText="1"/>
      <protection locked="0"/>
    </xf>
    <xf numFmtId="0" fontId="5" fillId="26" borderId="22" xfId="1" applyFont="1" applyFill="1" applyBorder="1" applyAlignment="1">
      <alignment vertical="center" wrapText="1"/>
    </xf>
    <xf numFmtId="0" fontId="5" fillId="0" borderId="22" xfId="1" applyFont="1" applyBorder="1" applyAlignment="1" applyProtection="1">
      <alignment horizontal="left" vertical="center" wrapText="1"/>
      <protection locked="0"/>
    </xf>
    <xf numFmtId="0" fontId="5" fillId="0" borderId="52" xfId="1" applyFont="1" applyBorder="1" applyAlignment="1" applyProtection="1">
      <alignment horizontal="left" vertical="center" wrapText="1"/>
      <protection locked="0"/>
    </xf>
    <xf numFmtId="0" fontId="5" fillId="26" borderId="13" xfId="1" applyFont="1" applyFill="1" applyBorder="1" applyAlignment="1">
      <alignment vertical="center" wrapText="1"/>
    </xf>
    <xf numFmtId="0" fontId="5" fillId="0" borderId="13" xfId="1" applyFont="1" applyBorder="1" applyAlignment="1" applyProtection="1">
      <alignment horizontal="center" vertical="center" wrapText="1"/>
      <protection locked="0"/>
    </xf>
    <xf numFmtId="0" fontId="5" fillId="0" borderId="14" xfId="1" applyFont="1" applyBorder="1" applyAlignment="1" applyProtection="1">
      <alignment horizontal="center" vertical="center" wrapText="1"/>
      <protection locked="0"/>
    </xf>
    <xf numFmtId="0" fontId="5" fillId="26" borderId="27" xfId="1" applyFont="1" applyFill="1" applyBorder="1" applyAlignment="1">
      <alignment horizontal="center" vertical="center" wrapText="1"/>
    </xf>
    <xf numFmtId="0" fontId="5" fillId="26" borderId="28" xfId="1" applyFont="1" applyFill="1" applyBorder="1" applyAlignment="1">
      <alignment horizontal="center" vertical="center" wrapText="1"/>
    </xf>
    <xf numFmtId="0" fontId="5" fillId="0" borderId="22" xfId="1" applyFont="1" applyBorder="1" applyAlignment="1" applyProtection="1">
      <alignment horizontal="center" vertical="center" wrapText="1"/>
      <protection locked="0"/>
    </xf>
    <xf numFmtId="0" fontId="5" fillId="0" borderId="52" xfId="1" applyFont="1" applyBorder="1" applyAlignment="1" applyProtection="1">
      <alignment horizontal="center" vertical="center" wrapText="1"/>
      <protection locked="0"/>
    </xf>
    <xf numFmtId="0" fontId="5" fillId="26" borderId="12" xfId="1" applyFont="1" applyFill="1" applyBorder="1" applyAlignment="1">
      <alignment horizontal="center" vertical="center" wrapText="1"/>
    </xf>
    <xf numFmtId="0" fontId="5" fillId="26" borderId="13" xfId="1" applyFont="1" applyFill="1" applyBorder="1" applyAlignment="1">
      <alignment horizontal="center" vertical="center" wrapText="1"/>
    </xf>
    <xf numFmtId="0" fontId="5" fillId="26" borderId="4" xfId="1" applyFont="1" applyFill="1" applyBorder="1" applyAlignment="1">
      <alignment vertical="center" wrapText="1"/>
    </xf>
    <xf numFmtId="0" fontId="5" fillId="26" borderId="6" xfId="1" applyFont="1" applyFill="1" applyBorder="1" applyAlignment="1">
      <alignment vertical="center" wrapText="1"/>
    </xf>
    <xf numFmtId="0" fontId="5" fillId="26" borderId="6" xfId="1" applyFont="1" applyFill="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26" borderId="23" xfId="1" applyFont="1" applyFill="1" applyBorder="1" applyAlignment="1">
      <alignment horizontal="center" vertical="center" wrapText="1"/>
    </xf>
    <xf numFmtId="0" fontId="5" fillId="26" borderId="24"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5" fillId="0" borderId="1" xfId="72" applyFont="1" applyFill="1" applyBorder="1" applyAlignment="1" applyProtection="1">
      <alignment horizontal="center" vertical="center" wrapText="1"/>
      <protection locked="0"/>
    </xf>
    <xf numFmtId="0" fontId="5" fillId="0" borderId="48" xfId="72" applyFont="1" applyFill="1" applyBorder="1" applyAlignment="1" applyProtection="1">
      <alignment horizontal="center" vertical="center" wrapText="1"/>
      <protection locked="0"/>
    </xf>
    <xf numFmtId="0" fontId="5" fillId="0" borderId="3" xfId="72" applyFont="1" applyFill="1" applyBorder="1" applyAlignment="1" applyProtection="1">
      <alignment horizontal="center" vertical="center" wrapText="1"/>
      <protection locked="0"/>
    </xf>
    <xf numFmtId="4" fontId="5" fillId="0" borderId="1" xfId="72" applyNumberFormat="1" applyFont="1" applyFill="1" applyBorder="1" applyAlignment="1" applyProtection="1">
      <alignment horizontal="center" vertical="center" wrapText="1"/>
      <protection locked="0"/>
    </xf>
    <xf numFmtId="4" fontId="5" fillId="0" borderId="3" xfId="72" applyNumberFormat="1" applyFont="1" applyFill="1" applyBorder="1" applyAlignment="1" applyProtection="1">
      <alignment horizontal="center" vertical="center" wrapText="1"/>
      <protection locked="0"/>
    </xf>
    <xf numFmtId="0" fontId="5" fillId="0" borderId="4" xfId="72" applyFont="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0" fontId="5" fillId="0" borderId="48"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0" fontId="5" fillId="19" borderId="4" xfId="136" applyFont="1" applyBorder="1" applyAlignment="1">
      <alignment vertical="center" wrapText="1"/>
    </xf>
    <xf numFmtId="0" fontId="5" fillId="0" borderId="51" xfId="1" applyFont="1" applyFill="1" applyBorder="1" applyAlignment="1">
      <alignment horizontal="center" vertical="center" wrapText="1"/>
    </xf>
    <xf numFmtId="0" fontId="5" fillId="25" borderId="12" xfId="1" applyFont="1" applyFill="1" applyBorder="1" applyAlignment="1">
      <alignment horizontal="center" vertical="center" wrapText="1"/>
    </xf>
    <xf numFmtId="0" fontId="5" fillId="25" borderId="15" xfId="1" applyFont="1" applyFill="1" applyBorder="1" applyAlignment="1">
      <alignment horizontal="center" vertical="center" wrapText="1"/>
    </xf>
    <xf numFmtId="0" fontId="5" fillId="26" borderId="14" xfId="1" applyFont="1" applyFill="1" applyBorder="1" applyAlignment="1">
      <alignment horizontal="center" vertical="center" wrapText="1"/>
    </xf>
    <xf numFmtId="0" fontId="5" fillId="26" borderId="4" xfId="1" applyFont="1" applyFill="1" applyBorder="1" applyAlignment="1" applyProtection="1">
      <alignment horizontal="center" vertical="center" wrapText="1"/>
      <protection locked="0"/>
    </xf>
    <xf numFmtId="0" fontId="5" fillId="26" borderId="1" xfId="1" applyFont="1" applyFill="1" applyBorder="1" applyAlignment="1" applyProtection="1">
      <alignment horizontal="center" vertical="center" wrapText="1"/>
      <protection locked="0"/>
    </xf>
    <xf numFmtId="0" fontId="5" fillId="26" borderId="48" xfId="1" applyFont="1" applyFill="1" applyBorder="1" applyAlignment="1" applyProtection="1">
      <alignment horizontal="center" vertical="center" wrapText="1"/>
      <protection locked="0"/>
    </xf>
    <xf numFmtId="0" fontId="5" fillId="26" borderId="3" xfId="1" applyFont="1" applyFill="1" applyBorder="1" applyAlignment="1" applyProtection="1">
      <alignment horizontal="center" vertical="center" wrapText="1"/>
      <protection locked="0"/>
    </xf>
    <xf numFmtId="0" fontId="5" fillId="26" borderId="8" xfId="1" applyFont="1" applyFill="1" applyBorder="1" applyAlignment="1" applyProtection="1">
      <alignment horizontal="center" vertical="center" wrapText="1"/>
      <protection locked="0"/>
    </xf>
    <xf numFmtId="0" fontId="38" fillId="0" borderId="1" xfId="3" applyFont="1" applyFill="1" applyBorder="1" applyAlignment="1" applyProtection="1">
      <alignment horizontal="center" vertical="center" wrapText="1"/>
      <protection locked="0"/>
    </xf>
    <xf numFmtId="0" fontId="38" fillId="0" borderId="3" xfId="3" applyFont="1" applyFill="1" applyBorder="1" applyAlignment="1" applyProtection="1">
      <alignment horizontal="center" vertical="center" wrapText="1"/>
      <protection locked="0"/>
    </xf>
    <xf numFmtId="3" fontId="38" fillId="0" borderId="1" xfId="3" applyNumberFormat="1" applyFont="1" applyFill="1" applyBorder="1" applyAlignment="1" applyProtection="1">
      <alignment horizontal="center" vertical="center" wrapText="1"/>
    </xf>
    <xf numFmtId="3" fontId="38" fillId="0" borderId="8" xfId="3" applyNumberFormat="1" applyFont="1" applyFill="1" applyBorder="1" applyAlignment="1" applyProtection="1">
      <alignment horizontal="center" vertical="center" wrapText="1"/>
    </xf>
    <xf numFmtId="0" fontId="5" fillId="0" borderId="33" xfId="1" applyFont="1" applyFill="1" applyBorder="1" applyAlignment="1">
      <alignment horizontal="center" vertical="center" wrapText="1"/>
    </xf>
    <xf numFmtId="0" fontId="5" fillId="26" borderId="13" xfId="1" applyFont="1" applyFill="1" applyBorder="1" applyAlignment="1">
      <alignment horizontal="center" wrapText="1"/>
    </xf>
    <xf numFmtId="0" fontId="5" fillId="26" borderId="14" xfId="1" applyFont="1" applyFill="1" applyBorder="1" applyAlignment="1">
      <alignment horizontal="center" wrapText="1"/>
    </xf>
    <xf numFmtId="0" fontId="5" fillId="26" borderId="50" xfId="1" applyFont="1" applyFill="1" applyBorder="1" applyAlignment="1" applyProtection="1">
      <alignment horizontal="center" vertical="center" wrapText="1"/>
      <protection locked="0"/>
    </xf>
    <xf numFmtId="0" fontId="5" fillId="26" borderId="51" xfId="1" applyFont="1" applyFill="1" applyBorder="1" applyAlignment="1" applyProtection="1">
      <alignment horizontal="center" vertical="center" wrapText="1"/>
      <protection locked="0"/>
    </xf>
    <xf numFmtId="0" fontId="5" fillId="26" borderId="16" xfId="1" applyFont="1" applyFill="1" applyBorder="1" applyAlignment="1" applyProtection="1">
      <alignment horizontal="center" vertical="center" wrapText="1"/>
      <protection locked="0"/>
    </xf>
    <xf numFmtId="0" fontId="5" fillId="26" borderId="63" xfId="1" applyFont="1" applyFill="1" applyBorder="1" applyAlignment="1" applyProtection="1">
      <alignment horizontal="center" vertical="center" wrapText="1"/>
      <protection locked="0"/>
    </xf>
    <xf numFmtId="0" fontId="5" fillId="26" borderId="59" xfId="1" applyFont="1" applyFill="1" applyBorder="1" applyAlignment="1" applyProtection="1">
      <alignment horizontal="center" vertical="center" wrapText="1"/>
      <protection locked="0"/>
    </xf>
    <xf numFmtId="0" fontId="5" fillId="26" borderId="41" xfId="1" applyFont="1" applyFill="1" applyBorder="1" applyAlignment="1" applyProtection="1">
      <alignment horizontal="center" vertical="center" wrapText="1"/>
      <protection locked="0"/>
    </xf>
    <xf numFmtId="0" fontId="5" fillId="26" borderId="0" xfId="1" applyFont="1" applyFill="1" applyBorder="1" applyAlignment="1" applyProtection="1">
      <alignment horizontal="center" vertical="center" wrapText="1"/>
      <protection locked="0"/>
    </xf>
    <xf numFmtId="0" fontId="5" fillId="26" borderId="42" xfId="1" applyFont="1" applyFill="1" applyBorder="1" applyAlignment="1" applyProtection="1">
      <alignment horizontal="center" vertical="center" wrapText="1"/>
      <protection locked="0"/>
    </xf>
    <xf numFmtId="4" fontId="38" fillId="0" borderId="1" xfId="3" applyNumberFormat="1" applyFont="1" applyFill="1" applyBorder="1" applyAlignment="1">
      <alignment horizontal="center" vertical="center" wrapText="1"/>
    </xf>
    <xf numFmtId="4" fontId="38" fillId="0" borderId="48" xfId="3" applyNumberFormat="1" applyFont="1" applyFill="1" applyBorder="1" applyAlignment="1">
      <alignment horizontal="center" vertical="center" wrapText="1"/>
    </xf>
    <xf numFmtId="4" fontId="38" fillId="0" borderId="3" xfId="3" applyNumberFormat="1" applyFont="1" applyFill="1" applyBorder="1" applyAlignment="1">
      <alignment horizontal="center" vertical="center" wrapText="1"/>
    </xf>
    <xf numFmtId="0" fontId="38" fillId="0" borderId="8" xfId="3" applyFont="1" applyFill="1" applyBorder="1" applyAlignment="1" applyProtection="1">
      <alignment horizontal="center" vertical="center" wrapText="1"/>
      <protection locked="0"/>
    </xf>
    <xf numFmtId="0" fontId="5" fillId="0" borderId="10" xfId="1" applyFont="1" applyBorder="1" applyAlignment="1">
      <alignment horizontal="center"/>
    </xf>
    <xf numFmtId="0" fontId="5" fillId="26" borderId="53" xfId="1" applyFont="1" applyFill="1" applyBorder="1" applyAlignment="1">
      <alignment horizontal="center" vertical="center" wrapText="1"/>
    </xf>
    <xf numFmtId="0" fontId="21" fillId="0" borderId="53" xfId="1" applyFont="1" applyBorder="1" applyAlignment="1" applyProtection="1">
      <alignment horizontal="center" vertical="center" wrapText="1"/>
      <protection locked="0"/>
    </xf>
    <xf numFmtId="0" fontId="21" fillId="0" borderId="58" xfId="1" applyFont="1" applyBorder="1" applyAlignment="1" applyProtection="1">
      <alignment horizontal="center" vertical="center" wrapText="1"/>
      <protection locked="0"/>
    </xf>
    <xf numFmtId="4" fontId="38" fillId="0" borderId="27" xfId="3" applyNumberFormat="1" applyFont="1" applyFill="1" applyBorder="1" applyAlignment="1">
      <alignment horizontal="center" vertical="center" wrapText="1"/>
    </xf>
    <xf numFmtId="4" fontId="38" fillId="0" borderId="18" xfId="3" applyNumberFormat="1" applyFont="1" applyFill="1" applyBorder="1" applyAlignment="1">
      <alignment horizontal="center" vertical="center" wrapText="1"/>
    </xf>
    <xf numFmtId="4" fontId="38" fillId="0" borderId="28" xfId="3" applyNumberFormat="1" applyFont="1" applyFill="1" applyBorder="1" applyAlignment="1">
      <alignment horizontal="center" vertical="center" wrapText="1"/>
    </xf>
    <xf numFmtId="0" fontId="38" fillId="0" borderId="27" xfId="3" applyFont="1" applyFill="1" applyBorder="1" applyAlignment="1" applyProtection="1">
      <alignment horizontal="center" vertical="center" wrapText="1"/>
      <protection locked="0"/>
    </xf>
    <xf numFmtId="0" fontId="38" fillId="0" borderId="28" xfId="3" applyFont="1" applyFill="1" applyBorder="1" applyAlignment="1" applyProtection="1">
      <alignment horizontal="center" vertical="center" wrapText="1"/>
      <protection locked="0"/>
    </xf>
    <xf numFmtId="0" fontId="5" fillId="25" borderId="16" xfId="1" applyFont="1" applyFill="1" applyBorder="1" applyAlignment="1">
      <alignment horizontal="center" vertical="center" wrapText="1"/>
    </xf>
    <xf numFmtId="0" fontId="0" fillId="0" borderId="42" xfId="0" applyBorder="1" applyAlignment="1"/>
    <xf numFmtId="0" fontId="37" fillId="0" borderId="48" xfId="1" applyFont="1" applyFill="1" applyBorder="1" applyAlignment="1" applyProtection="1">
      <alignment horizontal="center" vertical="center" wrapText="1"/>
    </xf>
    <xf numFmtId="0" fontId="37" fillId="0" borderId="8" xfId="1" applyFont="1" applyFill="1" applyBorder="1" applyAlignment="1" applyProtection="1">
      <alignment horizontal="center" vertical="center" wrapText="1"/>
    </xf>
    <xf numFmtId="0" fontId="5" fillId="0" borderId="17"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protection locked="0"/>
    </xf>
    <xf numFmtId="0" fontId="2" fillId="0" borderId="17"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center" vertical="center" wrapText="1"/>
      <protection locked="0"/>
    </xf>
    <xf numFmtId="0" fontId="5" fillId="0" borderId="17" xfId="1" applyFont="1" applyFill="1" applyBorder="1" applyAlignment="1" applyProtection="1">
      <alignment horizontal="center" vertical="center" wrapText="1"/>
      <protection locked="0"/>
    </xf>
    <xf numFmtId="0" fontId="5" fillId="26" borderId="1" xfId="1" applyFont="1" applyFill="1" applyBorder="1" applyAlignment="1">
      <alignment horizontal="left" vertical="center" wrapText="1"/>
    </xf>
    <xf numFmtId="0" fontId="5" fillId="26" borderId="3" xfId="1" applyFont="1" applyFill="1" applyBorder="1" applyAlignment="1">
      <alignment horizontal="left" vertical="center" wrapText="1"/>
    </xf>
    <xf numFmtId="0" fontId="5" fillId="2" borderId="4" xfId="1" applyFont="1" applyFill="1" applyBorder="1" applyAlignment="1" applyProtection="1">
      <alignment horizontal="left" vertical="center" wrapText="1"/>
      <protection locked="0"/>
    </xf>
    <xf numFmtId="0" fontId="5" fillId="2" borderId="17" xfId="1" applyFont="1" applyFill="1" applyBorder="1" applyAlignment="1" applyProtection="1">
      <alignment horizontal="left" vertical="center" wrapText="1"/>
      <protection locked="0"/>
    </xf>
    <xf numFmtId="0" fontId="36" fillId="0" borderId="4" xfId="1" applyFont="1" applyBorder="1" applyAlignment="1" applyProtection="1">
      <alignment horizontal="left" vertical="center" wrapText="1"/>
      <protection locked="0"/>
    </xf>
    <xf numFmtId="0" fontId="42" fillId="0" borderId="4" xfId="1" applyFont="1" applyBorder="1" applyAlignment="1" applyProtection="1">
      <alignment horizontal="left" vertical="center" wrapText="1"/>
      <protection locked="0"/>
    </xf>
    <xf numFmtId="0" fontId="42" fillId="0" borderId="17" xfId="1" applyFont="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17" xfId="1" applyFont="1" applyBorder="1" applyAlignment="1" applyProtection="1">
      <alignment horizontal="center" vertical="center" wrapText="1"/>
      <protection locked="0"/>
    </xf>
    <xf numFmtId="0" fontId="2" fillId="19" borderId="4" xfId="136" applyFont="1" applyBorder="1" applyAlignment="1">
      <alignment vertical="center" wrapText="1"/>
    </xf>
    <xf numFmtId="0" fontId="2" fillId="0" borderId="4" xfId="1" applyFont="1" applyBorder="1" applyAlignment="1">
      <alignment horizontal="center"/>
    </xf>
    <xf numFmtId="4" fontId="5" fillId="2" borderId="4"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2" fillId="0" borderId="22" xfId="1" applyFont="1" applyBorder="1" applyAlignment="1">
      <alignment horizontal="center"/>
    </xf>
    <xf numFmtId="4" fontId="5" fillId="2" borderId="22" xfId="1" applyNumberFormat="1" applyFont="1" applyFill="1" applyBorder="1" applyAlignment="1" applyProtection="1">
      <alignment horizontal="center" vertical="center" wrapText="1"/>
      <protection locked="0"/>
    </xf>
    <xf numFmtId="4" fontId="5" fillId="2" borderId="52" xfId="1" applyNumberFormat="1" applyFont="1" applyFill="1" applyBorder="1" applyAlignment="1" applyProtection="1">
      <alignment horizontal="center" vertical="center" wrapText="1"/>
      <protection locked="0"/>
    </xf>
    <xf numFmtId="3" fontId="38" fillId="0" borderId="66" xfId="3" applyNumberFormat="1" applyFont="1" applyFill="1" applyBorder="1" applyAlignment="1" applyProtection="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50"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cellXfs>
  <cellStyles count="146">
    <cellStyle name="20% — akcent 2 2" xfId="94"/>
    <cellStyle name="20% — akcent 2 3" xfId="100"/>
    <cellStyle name="20% — akcent 2 4" xfId="143"/>
    <cellStyle name="20% — akcent 3" xfId="136" builtinId="38"/>
    <cellStyle name="20% — akcent 3 2" xfId="91"/>
    <cellStyle name="20% — akcent 3 3" xfId="139"/>
    <cellStyle name="20% - akcent 3 8" xfId="124"/>
    <cellStyle name="Akcent 3" xfId="135" builtinId="37"/>
    <cellStyle name="Akcent 3 2" xfId="138"/>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0 8" xfId="140"/>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2" xfId="137"/>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2 3" xfId="144"/>
    <cellStyle name="Normalny 2 4 3 3" xfId="99"/>
    <cellStyle name="Normalny 2 4 3 4" xfId="142"/>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7 3 3" xfId="145"/>
    <cellStyle name="Normalny 2 8" xfId="9"/>
    <cellStyle name="Normalny 2 8 2" xfId="4"/>
    <cellStyle name="Normalny 2 8 3" xfId="59"/>
    <cellStyle name="Normalny 2 8 4" xfId="67"/>
    <cellStyle name="Normalny 2 8 5" xfId="24"/>
    <cellStyle name="Normalny 2 8 6" xfId="81"/>
    <cellStyle name="Normalny 2 8 7" xfId="97"/>
    <cellStyle name="Normalny 2 8 8" xfId="141"/>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10">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gesiarz/AppData/Local/Microsoft/Windows/INetCache/Content.Outlook/M5JRK7XD/Za&#322;%201%20do%20uchwa&#322;y%2020_WZ&#211;R%20RPD%20ZDROWIE_19%2004%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D%20grudzie&#324;%20IK%20784877\Plan%20dzia&#322;a&#324;%20PO%20Ii&#346;%20(6-20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m.mroczka/Desktop/Plan%20Dzia&#322;a&#324;/Fiszka%20Rzesz&#243;w%20MSWiA_uzgodniona.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mroczka/Desktop/Plan%20Dzia&#322;a&#324;/fiszka_udarowa_wersja%20ostateczna%20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POIiŚ.9.P.57"/>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sheetData sheetId="2"/>
      <sheetData sheetId="3">
        <row r="14">
          <cell r="F14">
            <v>702750</v>
          </cell>
        </row>
        <row r="15">
          <cell r="F15">
            <v>1452000</v>
          </cell>
        </row>
        <row r="16">
          <cell r="F16">
            <v>350000</v>
          </cell>
        </row>
        <row r="17">
          <cell r="F17">
            <v>282000</v>
          </cell>
        </row>
        <row r="18">
          <cell r="F18">
            <v>31350</v>
          </cell>
        </row>
        <row r="19">
          <cell r="F19">
            <v>160000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Zródła finansowania"/>
      <sheetName val="Zestawienie rzeczowe"/>
    </sheetNames>
    <sheetDataSet>
      <sheetData sheetId="0"/>
      <sheetData sheetId="1"/>
      <sheetData sheetId="2"/>
      <sheetData sheetId="3">
        <row r="3">
          <cell r="D3">
            <v>2106000</v>
          </cell>
        </row>
        <row r="20">
          <cell r="D20">
            <v>2094000</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22"/>
  <sheetViews>
    <sheetView tabSelected="1" view="pageBreakPreview" zoomScaleNormal="100" zoomScaleSheetLayoutView="100" workbookViewId="0">
      <selection activeCell="M12" sqref="M12"/>
    </sheetView>
  </sheetViews>
  <sheetFormatPr defaultColWidth="9.140625" defaultRowHeight="12.75" x14ac:dyDescent="0.2"/>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1" width="12.7109375" style="1" bestFit="1" customWidth="1"/>
    <col min="12" max="12" width="9.140625" style="1" customWidth="1"/>
    <col min="13" max="13" width="108.140625" style="1" customWidth="1"/>
    <col min="14" max="16384" width="9.140625" style="1"/>
  </cols>
  <sheetData>
    <row r="1" spans="1:11" ht="45" customHeight="1" x14ac:dyDescent="0.2">
      <c r="A1" s="187" t="s">
        <v>3179</v>
      </c>
      <c r="B1" s="188"/>
      <c r="C1" s="188"/>
      <c r="D1" s="188"/>
      <c r="E1" s="188"/>
      <c r="F1" s="188"/>
      <c r="G1" s="188"/>
      <c r="H1" s="188"/>
      <c r="I1" s="188"/>
      <c r="J1" s="189"/>
    </row>
    <row r="2" spans="1:11" ht="30" customHeight="1" thickBot="1" x14ac:dyDescent="0.25">
      <c r="A2" s="207" t="s">
        <v>12</v>
      </c>
      <c r="B2" s="208"/>
      <c r="C2" s="208"/>
      <c r="D2" s="208"/>
      <c r="E2" s="209"/>
      <c r="F2" s="210" t="s">
        <v>3175</v>
      </c>
      <c r="G2" s="211"/>
      <c r="H2" s="211"/>
      <c r="I2" s="211"/>
      <c r="J2" s="212"/>
    </row>
    <row r="3" spans="1:11" ht="15" customHeight="1" thickBot="1" x14ac:dyDescent="0.25">
      <c r="A3" s="198"/>
      <c r="B3" s="198"/>
      <c r="C3" s="198"/>
      <c r="D3" s="198"/>
      <c r="E3" s="198"/>
      <c r="F3" s="198"/>
      <c r="G3" s="198"/>
      <c r="H3" s="198"/>
      <c r="I3" s="198"/>
      <c r="J3" s="198"/>
    </row>
    <row r="4" spans="1:11" ht="30" customHeight="1" x14ac:dyDescent="0.2">
      <c r="A4" s="190" t="s">
        <v>0</v>
      </c>
      <c r="B4" s="191"/>
      <c r="C4" s="191"/>
      <c r="D4" s="191"/>
      <c r="E4" s="191"/>
      <c r="F4" s="191"/>
      <c r="G4" s="191"/>
      <c r="H4" s="191"/>
      <c r="I4" s="191"/>
      <c r="J4" s="192"/>
    </row>
    <row r="5" spans="1:11" ht="30" customHeight="1" x14ac:dyDescent="0.2">
      <c r="A5" s="199" t="s">
        <v>11</v>
      </c>
      <c r="B5" s="200"/>
      <c r="C5" s="200"/>
      <c r="D5" s="200"/>
      <c r="E5" s="201" t="s">
        <v>14</v>
      </c>
      <c r="F5" s="202"/>
      <c r="G5" s="202"/>
      <c r="H5" s="202"/>
      <c r="I5" s="202"/>
      <c r="J5" s="203"/>
    </row>
    <row r="6" spans="1:11" ht="45" customHeight="1" x14ac:dyDescent="0.2">
      <c r="A6" s="199" t="s">
        <v>16</v>
      </c>
      <c r="B6" s="200"/>
      <c r="C6" s="200"/>
      <c r="D6" s="200"/>
      <c r="E6" s="204" t="s">
        <v>3041</v>
      </c>
      <c r="F6" s="205"/>
      <c r="G6" s="205"/>
      <c r="H6" s="205"/>
      <c r="I6" s="205"/>
      <c r="J6" s="206"/>
    </row>
    <row r="7" spans="1:11" ht="63" customHeight="1" thickBot="1" x14ac:dyDescent="0.25">
      <c r="A7" s="193" t="s">
        <v>2</v>
      </c>
      <c r="B7" s="194"/>
      <c r="C7" s="194"/>
      <c r="D7" s="194"/>
      <c r="E7" s="195" t="s">
        <v>1558</v>
      </c>
      <c r="F7" s="196"/>
      <c r="G7" s="196"/>
      <c r="H7" s="196"/>
      <c r="I7" s="196"/>
      <c r="J7" s="197"/>
    </row>
    <row r="8" spans="1:11" s="2" customFormat="1" ht="15" customHeight="1" thickBot="1" x14ac:dyDescent="0.25">
      <c r="A8" s="219"/>
      <c r="B8" s="219"/>
      <c r="C8" s="219"/>
      <c r="D8" s="219"/>
      <c r="E8" s="219"/>
      <c r="F8" s="219"/>
      <c r="G8" s="219"/>
      <c r="H8" s="219"/>
      <c r="I8" s="219"/>
      <c r="J8" s="219"/>
    </row>
    <row r="9" spans="1:11" s="2" customFormat="1" ht="30" customHeight="1" x14ac:dyDescent="0.2">
      <c r="A9" s="231" t="s">
        <v>4</v>
      </c>
      <c r="B9" s="232"/>
      <c r="C9" s="232"/>
      <c r="D9" s="232"/>
      <c r="E9" s="232"/>
      <c r="F9" s="232"/>
      <c r="G9" s="232"/>
      <c r="H9" s="232"/>
      <c r="I9" s="232"/>
      <c r="J9" s="233"/>
    </row>
    <row r="10" spans="1:11" ht="30" customHeight="1" x14ac:dyDescent="0.2">
      <c r="A10" s="229" t="s">
        <v>3</v>
      </c>
      <c r="B10" s="220" t="s">
        <v>5</v>
      </c>
      <c r="C10" s="220"/>
      <c r="D10" s="221" t="s">
        <v>1</v>
      </c>
      <c r="E10" s="224" t="s">
        <v>6</v>
      </c>
      <c r="F10" s="225"/>
      <c r="G10" s="220" t="s">
        <v>2827</v>
      </c>
      <c r="H10" s="220"/>
      <c r="I10" s="220" t="s">
        <v>9</v>
      </c>
      <c r="J10" s="222"/>
    </row>
    <row r="11" spans="1:11" ht="49.5" customHeight="1" x14ac:dyDescent="0.2">
      <c r="A11" s="230"/>
      <c r="B11" s="221"/>
      <c r="C11" s="221"/>
      <c r="D11" s="228"/>
      <c r="E11" s="226"/>
      <c r="F11" s="227"/>
      <c r="G11" s="5" t="s">
        <v>7</v>
      </c>
      <c r="H11" s="5" t="s">
        <v>8</v>
      </c>
      <c r="I11" s="221"/>
      <c r="J11" s="223"/>
    </row>
    <row r="12" spans="1:11" ht="70.5" customHeight="1" x14ac:dyDescent="0.2">
      <c r="A12" s="4" t="s">
        <v>17</v>
      </c>
      <c r="B12" s="215" t="s">
        <v>3040</v>
      </c>
      <c r="C12" s="215"/>
      <c r="D12" s="118" t="s">
        <v>2811</v>
      </c>
      <c r="E12" s="216" t="s">
        <v>3038</v>
      </c>
      <c r="F12" s="217"/>
      <c r="G12" s="107">
        <v>2550000</v>
      </c>
      <c r="H12" s="158">
        <v>450000</v>
      </c>
      <c r="I12" s="234" t="s">
        <v>2998</v>
      </c>
      <c r="J12" s="235"/>
      <c r="K12" s="7"/>
    </row>
    <row r="13" spans="1:11" ht="65.25" customHeight="1" x14ac:dyDescent="0.2">
      <c r="A13" s="4" t="s">
        <v>17</v>
      </c>
      <c r="B13" s="215" t="s">
        <v>3174</v>
      </c>
      <c r="C13" s="215"/>
      <c r="D13" s="118" t="s">
        <v>2811</v>
      </c>
      <c r="E13" s="216" t="s">
        <v>3039</v>
      </c>
      <c r="F13" s="217"/>
      <c r="G13" s="107">
        <v>3570000</v>
      </c>
      <c r="H13" s="158">
        <v>630000</v>
      </c>
      <c r="I13" s="234" t="s">
        <v>2998</v>
      </c>
      <c r="J13" s="235"/>
      <c r="K13" s="7"/>
    </row>
    <row r="14" spans="1:11" ht="36.75" customHeight="1" x14ac:dyDescent="0.25">
      <c r="A14" s="185" t="s">
        <v>2828</v>
      </c>
      <c r="B14" s="186"/>
      <c r="C14" s="186"/>
      <c r="D14" s="186"/>
      <c r="E14" s="186"/>
      <c r="F14" s="186"/>
      <c r="G14" s="186"/>
      <c r="H14" s="186"/>
      <c r="I14" s="186"/>
      <c r="J14" s="186"/>
    </row>
    <row r="15" spans="1:11" ht="15" customHeight="1" x14ac:dyDescent="0.25">
      <c r="A15" s="213"/>
      <c r="B15" s="214"/>
      <c r="C15" s="214"/>
      <c r="D15" s="214"/>
      <c r="E15" s="214"/>
      <c r="F15" s="214"/>
      <c r="G15" s="214"/>
      <c r="H15" s="214"/>
      <c r="I15" s="214"/>
      <c r="J15" s="214"/>
      <c r="K15" s="7"/>
    </row>
    <row r="16" spans="1:11" ht="15" customHeight="1" x14ac:dyDescent="0.2">
      <c r="D16" s="84"/>
      <c r="E16" s="3"/>
      <c r="F16" s="3"/>
      <c r="G16" s="3"/>
      <c r="H16" s="3"/>
    </row>
    <row r="17" spans="4:8" ht="27" customHeight="1" x14ac:dyDescent="0.2">
      <c r="D17" s="84"/>
      <c r="E17" s="3"/>
      <c r="F17" s="3"/>
      <c r="G17" s="3"/>
      <c r="H17" s="3"/>
    </row>
    <row r="18" spans="4:8" ht="10.5" customHeight="1" x14ac:dyDescent="0.2">
      <c r="D18" s="84"/>
      <c r="E18" s="84"/>
      <c r="F18" s="84"/>
      <c r="G18" s="84"/>
      <c r="H18" s="84"/>
    </row>
    <row r="19" spans="4:8" hidden="1" x14ac:dyDescent="0.2"/>
    <row r="20" spans="4:8" ht="12.75" customHeight="1" x14ac:dyDescent="0.2">
      <c r="E20" s="218" t="s">
        <v>15</v>
      </c>
      <c r="F20" s="218"/>
      <c r="G20" s="218"/>
      <c r="H20" s="218"/>
    </row>
    <row r="21" spans="4:8" x14ac:dyDescent="0.2">
      <c r="E21" s="218"/>
      <c r="F21" s="218"/>
      <c r="G21" s="218"/>
      <c r="H21" s="218"/>
    </row>
    <row r="22" spans="4:8" x14ac:dyDescent="0.2">
      <c r="E22" s="218"/>
      <c r="F22" s="218"/>
      <c r="G22" s="218"/>
      <c r="H22" s="218"/>
    </row>
  </sheetData>
  <mergeCells count="28">
    <mergeCell ref="A15:J15"/>
    <mergeCell ref="B12:C12"/>
    <mergeCell ref="E12:F12"/>
    <mergeCell ref="E20:H22"/>
    <mergeCell ref="A8:J8"/>
    <mergeCell ref="B10:C11"/>
    <mergeCell ref="I10:J11"/>
    <mergeCell ref="E10:F11"/>
    <mergeCell ref="D10:D11"/>
    <mergeCell ref="G10:H10"/>
    <mergeCell ref="A10:A11"/>
    <mergeCell ref="A9:J9"/>
    <mergeCell ref="B13:C13"/>
    <mergeCell ref="E13:F13"/>
    <mergeCell ref="I13:J13"/>
    <mergeCell ref="I12:J12"/>
    <mergeCell ref="A14:J14"/>
    <mergeCell ref="A1:J1"/>
    <mergeCell ref="A4:J4"/>
    <mergeCell ref="A7:D7"/>
    <mergeCell ref="E7:J7"/>
    <mergeCell ref="A3:J3"/>
    <mergeCell ref="A5:D5"/>
    <mergeCell ref="E5:J5"/>
    <mergeCell ref="A6:D6"/>
    <mergeCell ref="E6:J6"/>
    <mergeCell ref="A2:E2"/>
    <mergeCell ref="F2:J2"/>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13">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zoomScale="70" zoomScaleNormal="100" zoomScaleSheetLayoutView="70" workbookViewId="0">
      <selection activeCell="E10" sqref="E10"/>
    </sheetView>
  </sheetViews>
  <sheetFormatPr defaultColWidth="9.140625" defaultRowHeight="12.75" x14ac:dyDescent="0.2"/>
  <cols>
    <col min="1" max="1" width="5.140625" style="22" customWidth="1"/>
    <col min="2" max="2" width="64.5703125" style="1" customWidth="1"/>
    <col min="3" max="4" width="23.28515625" style="1" customWidth="1"/>
    <col min="5" max="5" width="103.85546875" style="1" customWidth="1"/>
    <col min="6" max="16384" width="9.140625" style="1"/>
  </cols>
  <sheetData>
    <row r="1" spans="1:5" ht="30" customHeight="1" thickBot="1" x14ac:dyDescent="0.3">
      <c r="A1" s="247" t="s">
        <v>1193</v>
      </c>
      <c r="B1" s="248"/>
      <c r="C1" s="249"/>
      <c r="D1" s="249"/>
      <c r="E1" s="250"/>
    </row>
    <row r="2" spans="1:5" ht="46.5" customHeight="1" x14ac:dyDescent="0.2">
      <c r="A2" s="251">
        <v>1</v>
      </c>
      <c r="B2" s="9" t="s">
        <v>1194</v>
      </c>
      <c r="C2" s="252" t="s">
        <v>3176</v>
      </c>
      <c r="D2" s="253"/>
      <c r="E2" s="254"/>
    </row>
    <row r="3" spans="1:5" ht="40.5" customHeight="1" thickBot="1" x14ac:dyDescent="0.25">
      <c r="A3" s="251"/>
      <c r="B3" s="9" t="s">
        <v>1195</v>
      </c>
      <c r="C3" s="255" t="s">
        <v>1196</v>
      </c>
      <c r="D3" s="256"/>
      <c r="E3" s="257"/>
    </row>
    <row r="4" spans="1:5" ht="15" customHeight="1" thickBot="1" x14ac:dyDescent="0.25">
      <c r="A4" s="258"/>
      <c r="B4" s="258"/>
      <c r="C4" s="259"/>
      <c r="D4" s="259"/>
      <c r="E4" s="259"/>
    </row>
    <row r="5" spans="1:5" ht="24.95" customHeight="1" thickBot="1" x14ac:dyDescent="0.25">
      <c r="A5" s="104">
        <v>2</v>
      </c>
      <c r="B5" s="241" t="s">
        <v>1197</v>
      </c>
      <c r="C5" s="242"/>
      <c r="D5" s="242"/>
      <c r="E5" s="243"/>
    </row>
    <row r="6" spans="1:5" ht="60.75" customHeight="1" x14ac:dyDescent="0.2">
      <c r="A6" s="10" t="s">
        <v>13</v>
      </c>
      <c r="B6" s="11" t="s">
        <v>1198</v>
      </c>
      <c r="C6" s="11" t="s">
        <v>1199</v>
      </c>
      <c r="D6" s="11" t="s">
        <v>1200</v>
      </c>
      <c r="E6" s="12" t="s">
        <v>1201</v>
      </c>
    </row>
    <row r="7" spans="1:5" ht="106.5" customHeight="1" x14ac:dyDescent="0.2">
      <c r="A7" s="13">
        <v>1</v>
      </c>
      <c r="B7" s="14" t="s">
        <v>1202</v>
      </c>
      <c r="C7" s="15" t="s">
        <v>1203</v>
      </c>
      <c r="D7" s="16" t="s">
        <v>1204</v>
      </c>
      <c r="E7" s="17" t="s">
        <v>2693</v>
      </c>
    </row>
    <row r="8" spans="1:5" ht="15" customHeight="1" thickBot="1" x14ac:dyDescent="0.25">
      <c r="A8" s="244"/>
      <c r="B8" s="244"/>
      <c r="C8" s="244"/>
      <c r="D8" s="244"/>
      <c r="E8" s="244"/>
    </row>
    <row r="9" spans="1:5" ht="24.95" customHeight="1" thickBot="1" x14ac:dyDescent="0.25">
      <c r="A9" s="44">
        <v>3</v>
      </c>
      <c r="B9" s="241" t="s">
        <v>1205</v>
      </c>
      <c r="C9" s="242"/>
      <c r="D9" s="242"/>
      <c r="E9" s="243"/>
    </row>
    <row r="10" spans="1:5" ht="30" customHeight="1" x14ac:dyDescent="0.2">
      <c r="A10" s="18" t="s">
        <v>13</v>
      </c>
      <c r="B10" s="245" t="s">
        <v>1199</v>
      </c>
      <c r="C10" s="246"/>
      <c r="D10" s="11" t="s">
        <v>1200</v>
      </c>
      <c r="E10" s="19" t="s">
        <v>1206</v>
      </c>
    </row>
    <row r="11" spans="1:5" ht="74.25" customHeight="1" x14ac:dyDescent="0.2">
      <c r="A11" s="13">
        <v>1</v>
      </c>
      <c r="B11" s="236" t="s">
        <v>1207</v>
      </c>
      <c r="C11" s="237"/>
      <c r="D11" s="16" t="s">
        <v>1403</v>
      </c>
      <c r="E11" s="17" t="s">
        <v>2694</v>
      </c>
    </row>
    <row r="12" spans="1:5" ht="164.25" customHeight="1" x14ac:dyDescent="0.2">
      <c r="A12" s="13">
        <v>2</v>
      </c>
      <c r="B12" s="236" t="s">
        <v>1208</v>
      </c>
      <c r="C12" s="237"/>
      <c r="D12" s="16" t="s">
        <v>1404</v>
      </c>
      <c r="E12" s="17" t="s">
        <v>2692</v>
      </c>
    </row>
    <row r="13" spans="1:5" ht="120.75" customHeight="1" x14ac:dyDescent="0.2">
      <c r="A13" s="13">
        <v>3</v>
      </c>
      <c r="B13" s="236" t="s">
        <v>1209</v>
      </c>
      <c r="C13" s="237"/>
      <c r="D13" s="16" t="s">
        <v>1405</v>
      </c>
      <c r="E13" s="17" t="s">
        <v>2695</v>
      </c>
    </row>
    <row r="14" spans="1:5" ht="76.5" customHeight="1" x14ac:dyDescent="0.2">
      <c r="A14" s="13">
        <v>4</v>
      </c>
      <c r="B14" s="236" t="s">
        <v>1210</v>
      </c>
      <c r="C14" s="237"/>
      <c r="D14" s="16" t="s">
        <v>1406</v>
      </c>
      <c r="E14" s="17" t="s">
        <v>2696</v>
      </c>
    </row>
    <row r="15" spans="1:5" ht="87.75" customHeight="1" x14ac:dyDescent="0.2">
      <c r="A15" s="13">
        <v>5</v>
      </c>
      <c r="B15" s="236" t="s">
        <v>1211</v>
      </c>
      <c r="C15" s="237"/>
      <c r="D15" s="16" t="s">
        <v>1407</v>
      </c>
      <c r="E15" s="17" t="s">
        <v>2697</v>
      </c>
    </row>
    <row r="16" spans="1:5" ht="76.5" customHeight="1" x14ac:dyDescent="0.2">
      <c r="A16" s="13">
        <v>6</v>
      </c>
      <c r="B16" s="236" t="s">
        <v>1212</v>
      </c>
      <c r="C16" s="237"/>
      <c r="D16" s="16" t="s">
        <v>1408</v>
      </c>
      <c r="E16" s="17" t="s">
        <v>2698</v>
      </c>
    </row>
    <row r="17" spans="1:5" ht="87.75" customHeight="1" x14ac:dyDescent="0.2">
      <c r="A17" s="13">
        <v>7</v>
      </c>
      <c r="B17" s="236" t="s">
        <v>1213</v>
      </c>
      <c r="C17" s="237"/>
      <c r="D17" s="16" t="s">
        <v>1409</v>
      </c>
      <c r="E17" s="17" t="s">
        <v>2699</v>
      </c>
    </row>
    <row r="18" spans="1:5" ht="300.75" customHeight="1" x14ac:dyDescent="0.2">
      <c r="A18" s="13">
        <v>8</v>
      </c>
      <c r="B18" s="239" t="s">
        <v>1551</v>
      </c>
      <c r="C18" s="240"/>
      <c r="D18" s="16" t="s">
        <v>1410</v>
      </c>
      <c r="E18" s="17" t="s">
        <v>1398</v>
      </c>
    </row>
    <row r="19" spans="1:5" ht="146.25" customHeight="1" x14ac:dyDescent="0.2">
      <c r="A19" s="13">
        <v>9</v>
      </c>
      <c r="B19" s="236" t="s">
        <v>1235</v>
      </c>
      <c r="C19" s="237"/>
      <c r="D19" s="16" t="s">
        <v>1411</v>
      </c>
      <c r="E19" s="17" t="s">
        <v>1399</v>
      </c>
    </row>
    <row r="20" spans="1:5" ht="116.25" customHeight="1" x14ac:dyDescent="0.2">
      <c r="A20" s="13">
        <v>10</v>
      </c>
      <c r="B20" s="236" t="s">
        <v>1214</v>
      </c>
      <c r="C20" s="237"/>
      <c r="D20" s="16" t="s">
        <v>1412</v>
      </c>
      <c r="E20" s="17" t="s">
        <v>2700</v>
      </c>
    </row>
    <row r="21" spans="1:5" ht="151.5" customHeight="1" x14ac:dyDescent="0.2">
      <c r="A21" s="13">
        <v>11</v>
      </c>
      <c r="B21" s="236" t="s">
        <v>1215</v>
      </c>
      <c r="C21" s="237"/>
      <c r="D21" s="16" t="s">
        <v>1413</v>
      </c>
      <c r="E21" s="17" t="s">
        <v>2701</v>
      </c>
    </row>
    <row r="22" spans="1:5" ht="121.5" customHeight="1" x14ac:dyDescent="0.2">
      <c r="A22" s="13">
        <v>12</v>
      </c>
      <c r="B22" s="236" t="s">
        <v>1216</v>
      </c>
      <c r="C22" s="237"/>
      <c r="D22" s="16" t="s">
        <v>1414</v>
      </c>
      <c r="E22" s="17" t="s">
        <v>2702</v>
      </c>
    </row>
    <row r="23" spans="1:5" ht="101.25" customHeight="1" x14ac:dyDescent="0.2">
      <c r="A23" s="13">
        <v>13</v>
      </c>
      <c r="B23" s="236" t="s">
        <v>1217</v>
      </c>
      <c r="C23" s="237"/>
      <c r="D23" s="16" t="s">
        <v>1415</v>
      </c>
      <c r="E23" s="17" t="s">
        <v>1400</v>
      </c>
    </row>
    <row r="24" spans="1:5" ht="161.25" customHeight="1" x14ac:dyDescent="0.2">
      <c r="A24" s="13">
        <v>14</v>
      </c>
      <c r="B24" s="236" t="s">
        <v>1218</v>
      </c>
      <c r="C24" s="237"/>
      <c r="D24" s="16" t="s">
        <v>1416</v>
      </c>
      <c r="E24" s="17" t="s">
        <v>1401</v>
      </c>
    </row>
    <row r="25" spans="1:5" ht="90" customHeight="1" x14ac:dyDescent="0.2">
      <c r="A25" s="13">
        <v>15</v>
      </c>
      <c r="B25" s="236" t="s">
        <v>1219</v>
      </c>
      <c r="C25" s="237"/>
      <c r="D25" s="16" t="s">
        <v>1417</v>
      </c>
      <c r="E25" s="17" t="s">
        <v>2703</v>
      </c>
    </row>
    <row r="26" spans="1:5" ht="216.75" x14ac:dyDescent="0.2">
      <c r="A26" s="13">
        <v>16</v>
      </c>
      <c r="B26" s="236" t="s">
        <v>1220</v>
      </c>
      <c r="C26" s="237"/>
      <c r="D26" s="16" t="s">
        <v>1418</v>
      </c>
      <c r="E26" s="17" t="s">
        <v>1489</v>
      </c>
    </row>
    <row r="27" spans="1:5" ht="153" x14ac:dyDescent="0.2">
      <c r="A27" s="13">
        <v>17</v>
      </c>
      <c r="B27" s="236" t="s">
        <v>1221</v>
      </c>
      <c r="C27" s="237"/>
      <c r="D27" s="16" t="s">
        <v>1419</v>
      </c>
      <c r="E27" s="17" t="s">
        <v>2734</v>
      </c>
    </row>
    <row r="28" spans="1:5" ht="240" customHeight="1" x14ac:dyDescent="0.2">
      <c r="A28" s="13">
        <v>18</v>
      </c>
      <c r="B28" s="236" t="s">
        <v>1222</v>
      </c>
      <c r="C28" s="237"/>
      <c r="D28" s="16" t="s">
        <v>1420</v>
      </c>
      <c r="E28" s="17" t="s">
        <v>1490</v>
      </c>
    </row>
    <row r="29" spans="1:5" ht="84.75" customHeight="1" x14ac:dyDescent="0.2">
      <c r="A29" s="13">
        <v>19</v>
      </c>
      <c r="B29" s="236" t="s">
        <v>1223</v>
      </c>
      <c r="C29" s="237"/>
      <c r="D29" s="16" t="s">
        <v>1421</v>
      </c>
      <c r="E29" s="17" t="s">
        <v>1402</v>
      </c>
    </row>
    <row r="30" spans="1:5" ht="91.5" customHeight="1" x14ac:dyDescent="0.2">
      <c r="A30" s="13">
        <v>20</v>
      </c>
      <c r="B30" s="236" t="s">
        <v>1224</v>
      </c>
      <c r="C30" s="237"/>
      <c r="D30" s="16" t="s">
        <v>1423</v>
      </c>
      <c r="E30" s="17" t="s">
        <v>2704</v>
      </c>
    </row>
    <row r="31" spans="1:5" ht="82.5" customHeight="1" x14ac:dyDescent="0.2">
      <c r="A31" s="13">
        <v>21</v>
      </c>
      <c r="B31" s="238" t="s">
        <v>1225</v>
      </c>
      <c r="C31" s="238"/>
      <c r="D31" s="20" t="s">
        <v>1422</v>
      </c>
      <c r="E31" s="21" t="s">
        <v>2705</v>
      </c>
    </row>
    <row r="32" spans="1:5" ht="30" customHeight="1" x14ac:dyDescent="0.2"/>
    <row r="33" spans="2:5" ht="30" customHeight="1" x14ac:dyDescent="0.2"/>
    <row r="34" spans="2:5" ht="30" customHeight="1" x14ac:dyDescent="0.2"/>
    <row r="35" spans="2:5" ht="30" customHeight="1" x14ac:dyDescent="0.2"/>
    <row r="36" spans="2:5" ht="30" customHeight="1" x14ac:dyDescent="0.2"/>
    <row r="37" spans="2:5" s="22" customFormat="1" ht="30" customHeight="1" x14ac:dyDescent="0.2">
      <c r="B37" s="1"/>
      <c r="C37" s="1"/>
      <c r="D37" s="1"/>
      <c r="E37" s="1"/>
    </row>
    <row r="38" spans="2:5" s="22" customFormat="1" ht="30" customHeight="1" x14ac:dyDescent="0.2">
      <c r="B38" s="1"/>
      <c r="C38" s="1"/>
      <c r="D38" s="1"/>
      <c r="E38" s="1"/>
    </row>
    <row r="39" spans="2:5" s="22" customFormat="1" ht="30" customHeight="1" x14ac:dyDescent="0.2">
      <c r="B39" s="1"/>
      <c r="C39" s="1"/>
      <c r="D39" s="1"/>
      <c r="E39" s="1"/>
    </row>
    <row r="40" spans="2:5" s="22" customFormat="1" ht="30" customHeight="1" x14ac:dyDescent="0.2">
      <c r="B40" s="1"/>
      <c r="C40" s="1"/>
      <c r="D40" s="1"/>
      <c r="E40" s="1"/>
    </row>
    <row r="41" spans="2:5" s="22" customFormat="1" ht="30" customHeight="1" x14ac:dyDescent="0.2">
      <c r="B41" s="1"/>
      <c r="C41" s="1"/>
      <c r="D41" s="1"/>
      <c r="E41" s="1"/>
    </row>
    <row r="42" spans="2:5" s="22" customFormat="1" ht="30" customHeight="1" x14ac:dyDescent="0.2">
      <c r="B42" s="1"/>
      <c r="C42" s="1"/>
      <c r="D42" s="1"/>
      <c r="E42" s="1"/>
    </row>
  </sheetData>
  <mergeCells count="30">
    <mergeCell ref="B5:E5"/>
    <mergeCell ref="A8:E8"/>
    <mergeCell ref="B9:E9"/>
    <mergeCell ref="B10:C10"/>
    <mergeCell ref="A1:E1"/>
    <mergeCell ref="A2:A3"/>
    <mergeCell ref="C2:E2"/>
    <mergeCell ref="C3:E3"/>
    <mergeCell ref="A4:E4"/>
    <mergeCell ref="B22:C22"/>
    <mergeCell ref="B11:C11"/>
    <mergeCell ref="B12:C12"/>
    <mergeCell ref="B13:C13"/>
    <mergeCell ref="B14:C14"/>
    <mergeCell ref="B15:C15"/>
    <mergeCell ref="B16:C16"/>
    <mergeCell ref="B17:C17"/>
    <mergeCell ref="B20:C20"/>
    <mergeCell ref="B21:C21"/>
    <mergeCell ref="B18:C18"/>
    <mergeCell ref="B19:C19"/>
    <mergeCell ref="B29:C29"/>
    <mergeCell ref="B30:C30"/>
    <mergeCell ref="B31:C31"/>
    <mergeCell ref="B23:C23"/>
    <mergeCell ref="B24:C24"/>
    <mergeCell ref="B25:C25"/>
    <mergeCell ref="B26:C26"/>
    <mergeCell ref="B27:C27"/>
    <mergeCell ref="B28:C28"/>
  </mergeCells>
  <pageMargins left="0.70866141732283472" right="0.70866141732283472" top="0.74803149606299213" bottom="0.74803149606299213" header="0.31496062992125984" footer="0.31496062992125984"/>
  <pageSetup paperSize="9" scale="43"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B1" zoomScaleNormal="55" zoomScaleSheetLayoutView="100" workbookViewId="0">
      <selection activeCell="E13" sqref="E13"/>
    </sheetView>
  </sheetViews>
  <sheetFormatPr defaultColWidth="9.140625" defaultRowHeight="15" x14ac:dyDescent="0.25"/>
  <cols>
    <col min="1" max="1" width="9.140625" style="6"/>
    <col min="2" max="2" width="99" style="6" customWidth="1"/>
    <col min="3" max="3" width="29.28515625" style="6" customWidth="1"/>
    <col min="4" max="4" width="30.85546875" style="6" customWidth="1"/>
    <col min="5" max="5" width="94" style="6" customWidth="1"/>
    <col min="6" max="16384" width="9.140625" style="6"/>
  </cols>
  <sheetData>
    <row r="1" spans="1:5" ht="15.75" thickBot="1" x14ac:dyDescent="0.3">
      <c r="A1" s="261" t="s">
        <v>1426</v>
      </c>
      <c r="B1" s="249"/>
      <c r="C1" s="249"/>
      <c r="D1" s="249"/>
      <c r="E1" s="250"/>
    </row>
    <row r="2" spans="1:5" ht="26.25" x14ac:dyDescent="0.25">
      <c r="A2" s="262">
        <v>1</v>
      </c>
      <c r="B2" s="54" t="s">
        <v>1194</v>
      </c>
      <c r="C2" s="252" t="s">
        <v>1549</v>
      </c>
      <c r="D2" s="253"/>
      <c r="E2" s="254"/>
    </row>
    <row r="3" spans="1:5" ht="27" thickBot="1" x14ac:dyDescent="0.3">
      <c r="A3" s="263"/>
      <c r="B3" s="55" t="s">
        <v>1195</v>
      </c>
      <c r="C3" s="255" t="s">
        <v>1196</v>
      </c>
      <c r="D3" s="256"/>
      <c r="E3" s="257"/>
    </row>
    <row r="4" spans="1:5" ht="15.75" thickBot="1" x14ac:dyDescent="0.3">
      <c r="A4" s="259"/>
      <c r="B4" s="259"/>
      <c r="C4" s="259"/>
      <c r="D4" s="259"/>
      <c r="E4" s="259"/>
    </row>
    <row r="5" spans="1:5" ht="15.75" thickBot="1" x14ac:dyDescent="0.3">
      <c r="A5" s="62">
        <v>2</v>
      </c>
      <c r="B5" s="241" t="s">
        <v>1197</v>
      </c>
      <c r="C5" s="242"/>
      <c r="D5" s="242"/>
      <c r="E5" s="243"/>
    </row>
    <row r="6" spans="1:5" x14ac:dyDescent="0.25">
      <c r="A6" s="10" t="s">
        <v>13</v>
      </c>
      <c r="B6" s="63" t="s">
        <v>1198</v>
      </c>
      <c r="C6" s="63" t="s">
        <v>1199</v>
      </c>
      <c r="D6" s="63" t="s">
        <v>1200</v>
      </c>
      <c r="E6" s="12" t="s">
        <v>1201</v>
      </c>
    </row>
    <row r="7" spans="1:5" ht="228" x14ac:dyDescent="0.25">
      <c r="A7" s="24">
        <v>1</v>
      </c>
      <c r="B7" s="65" t="s">
        <v>1427</v>
      </c>
      <c r="C7" s="66" t="s">
        <v>1236</v>
      </c>
      <c r="D7" s="67" t="s">
        <v>1439</v>
      </c>
      <c r="E7" s="68" t="s">
        <v>1458</v>
      </c>
    </row>
    <row r="8" spans="1:5" ht="108" x14ac:dyDescent="0.25">
      <c r="A8" s="24">
        <v>2</v>
      </c>
      <c r="B8" s="69" t="s">
        <v>1428</v>
      </c>
      <c r="C8" s="66" t="s">
        <v>1429</v>
      </c>
      <c r="D8" s="67" t="s">
        <v>1441</v>
      </c>
      <c r="E8" s="66" t="s">
        <v>1457</v>
      </c>
    </row>
    <row r="9" spans="1:5" ht="84" x14ac:dyDescent="0.25">
      <c r="A9" s="24">
        <v>3</v>
      </c>
      <c r="B9" s="66" t="s">
        <v>1430</v>
      </c>
      <c r="C9" s="66" t="s">
        <v>1424</v>
      </c>
      <c r="D9" s="66" t="s">
        <v>1440</v>
      </c>
      <c r="E9" s="70" t="s">
        <v>1456</v>
      </c>
    </row>
    <row r="10" spans="1:5" ht="91.5" customHeight="1" x14ac:dyDescent="0.25">
      <c r="A10" s="24">
        <v>4</v>
      </c>
      <c r="B10" s="66" t="s">
        <v>1430</v>
      </c>
      <c r="C10" s="71" t="s">
        <v>1432</v>
      </c>
      <c r="D10" s="67" t="s">
        <v>1444</v>
      </c>
      <c r="E10" s="68" t="s">
        <v>1491</v>
      </c>
    </row>
    <row r="11" spans="1:5" ht="48" x14ac:dyDescent="0.25">
      <c r="A11" s="24">
        <v>5</v>
      </c>
      <c r="B11" s="66" t="s">
        <v>1433</v>
      </c>
      <c r="C11" s="66" t="s">
        <v>1434</v>
      </c>
      <c r="D11" s="67" t="s">
        <v>1445</v>
      </c>
      <c r="E11" s="68" t="s">
        <v>1492</v>
      </c>
    </row>
    <row r="12" spans="1:5" ht="45.75" customHeight="1" x14ac:dyDescent="0.25">
      <c r="A12" s="24">
        <v>6</v>
      </c>
      <c r="B12" s="66" t="s">
        <v>1386</v>
      </c>
      <c r="C12" s="66" t="s">
        <v>1387</v>
      </c>
      <c r="D12" s="67" t="s">
        <v>1446</v>
      </c>
      <c r="E12" s="68" t="s">
        <v>1493</v>
      </c>
    </row>
    <row r="13" spans="1:5" ht="192" x14ac:dyDescent="0.25">
      <c r="A13" s="24">
        <v>7</v>
      </c>
      <c r="B13" s="69" t="s">
        <v>1435</v>
      </c>
      <c r="C13" s="66" t="s">
        <v>1552</v>
      </c>
      <c r="D13" s="66" t="s">
        <v>1552</v>
      </c>
      <c r="E13" s="85" t="s">
        <v>1553</v>
      </c>
    </row>
    <row r="14" spans="1:5" ht="132" x14ac:dyDescent="0.25">
      <c r="A14" s="24">
        <v>8</v>
      </c>
      <c r="B14" s="69" t="s">
        <v>1436</v>
      </c>
      <c r="C14" s="66" t="s">
        <v>1552</v>
      </c>
      <c r="D14" s="66" t="s">
        <v>1552</v>
      </c>
      <c r="E14" s="69" t="s">
        <v>1554</v>
      </c>
    </row>
    <row r="15" spans="1:5" ht="204" x14ac:dyDescent="0.25">
      <c r="A15" s="24">
        <v>9</v>
      </c>
      <c r="B15" s="69" t="s">
        <v>1437</v>
      </c>
      <c r="C15" s="66" t="s">
        <v>1552</v>
      </c>
      <c r="D15" s="66" t="s">
        <v>1552</v>
      </c>
      <c r="E15" s="69" t="s">
        <v>1555</v>
      </c>
    </row>
    <row r="16" spans="1:5" ht="72" x14ac:dyDescent="0.25">
      <c r="A16" s="24">
        <v>10</v>
      </c>
      <c r="B16" s="69" t="s">
        <v>1438</v>
      </c>
      <c r="C16" s="66" t="s">
        <v>1238</v>
      </c>
      <c r="D16" s="67" t="s">
        <v>1447</v>
      </c>
      <c r="E16" s="86" t="s">
        <v>1482</v>
      </c>
    </row>
    <row r="17" spans="1:5" ht="51" x14ac:dyDescent="0.25">
      <c r="A17" s="24">
        <v>11</v>
      </c>
      <c r="B17" s="69" t="s">
        <v>1239</v>
      </c>
      <c r="C17" s="66" t="s">
        <v>1388</v>
      </c>
      <c r="D17" s="67" t="s">
        <v>1550</v>
      </c>
      <c r="E17" s="58" t="s">
        <v>1494</v>
      </c>
    </row>
    <row r="18" spans="1:5" ht="177" customHeight="1" x14ac:dyDescent="0.25">
      <c r="A18" s="24">
        <v>12</v>
      </c>
      <c r="B18" s="72" t="s">
        <v>1389</v>
      </c>
      <c r="C18" s="66" t="s">
        <v>1552</v>
      </c>
      <c r="D18" s="66" t="s">
        <v>1552</v>
      </c>
      <c r="E18" s="58" t="s">
        <v>1556</v>
      </c>
    </row>
    <row r="19" spans="1:5" ht="129.75" customHeight="1" x14ac:dyDescent="0.25">
      <c r="A19" s="24">
        <v>13</v>
      </c>
      <c r="B19" s="66" t="s">
        <v>1390</v>
      </c>
      <c r="C19" s="73" t="s">
        <v>1552</v>
      </c>
      <c r="D19" s="73" t="s">
        <v>1552</v>
      </c>
      <c r="E19" s="69" t="s">
        <v>1557</v>
      </c>
    </row>
    <row r="20" spans="1:5" ht="15.75" thickBot="1" x14ac:dyDescent="0.3">
      <c r="A20" s="264"/>
      <c r="B20" s="264"/>
      <c r="C20" s="264"/>
      <c r="D20" s="264"/>
      <c r="E20" s="264"/>
    </row>
    <row r="21" spans="1:5" ht="15.75" thickBot="1" x14ac:dyDescent="0.3">
      <c r="A21" s="62">
        <v>3</v>
      </c>
      <c r="B21" s="241" t="s">
        <v>1205</v>
      </c>
      <c r="C21" s="242"/>
      <c r="D21" s="242"/>
      <c r="E21" s="243"/>
    </row>
    <row r="22" spans="1:5" x14ac:dyDescent="0.25">
      <c r="A22" s="18" t="s">
        <v>13</v>
      </c>
      <c r="B22" s="265" t="s">
        <v>1199</v>
      </c>
      <c r="C22" s="265"/>
      <c r="D22" s="63" t="s">
        <v>1200</v>
      </c>
      <c r="E22" s="19" t="s">
        <v>1206</v>
      </c>
    </row>
    <row r="23" spans="1:5" ht="55.5" customHeight="1" x14ac:dyDescent="0.25">
      <c r="A23" s="13">
        <v>1</v>
      </c>
      <c r="B23" s="266" t="s">
        <v>1391</v>
      </c>
      <c r="C23" s="267"/>
      <c r="D23" s="74" t="s">
        <v>1431</v>
      </c>
      <c r="E23" s="75" t="s">
        <v>1455</v>
      </c>
    </row>
    <row r="24" spans="1:5" ht="160.5" customHeight="1" x14ac:dyDescent="0.25">
      <c r="A24" s="56">
        <v>2</v>
      </c>
      <c r="B24" s="266" t="s">
        <v>1392</v>
      </c>
      <c r="C24" s="267"/>
      <c r="D24" s="67" t="s">
        <v>1442</v>
      </c>
      <c r="E24" s="76" t="s">
        <v>1459</v>
      </c>
    </row>
    <row r="25" spans="1:5" ht="88.5" customHeight="1" x14ac:dyDescent="0.25">
      <c r="A25" s="56">
        <v>3</v>
      </c>
      <c r="B25" s="260" t="s">
        <v>1393</v>
      </c>
      <c r="C25" s="260"/>
      <c r="D25" s="67" t="s">
        <v>1443</v>
      </c>
      <c r="E25" s="76" t="s">
        <v>1460</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0866141732283472" right="0.70866141732283472" top="0.74803149606299213" bottom="0.74803149606299213" header="0.31496062992125984" footer="0.31496062992125984"/>
  <pageSetup paperSize="9" scale="48" fitToHeight="0" orientation="landscape" cellComments="asDisplayed"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topLeftCell="B1" zoomScaleNormal="100" zoomScaleSheetLayoutView="100" workbookViewId="0">
      <selection activeCell="C2" sqref="C2:E2"/>
    </sheetView>
  </sheetViews>
  <sheetFormatPr defaultColWidth="9.140625" defaultRowHeight="12.75" x14ac:dyDescent="0.2"/>
  <cols>
    <col min="1" max="1" width="5.85546875" style="22"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78" t="s">
        <v>1331</v>
      </c>
      <c r="B1" s="279"/>
      <c r="C1" s="279"/>
      <c r="D1" s="279"/>
      <c r="E1" s="280"/>
    </row>
    <row r="2" spans="1:5" ht="60" customHeight="1" x14ac:dyDescent="0.2">
      <c r="A2" s="281">
        <v>1</v>
      </c>
      <c r="B2" s="27" t="s">
        <v>1194</v>
      </c>
      <c r="C2" s="252" t="s">
        <v>3176</v>
      </c>
      <c r="D2" s="253"/>
      <c r="E2" s="254"/>
    </row>
    <row r="3" spans="1:5" ht="40.5" customHeight="1" thickBot="1" x14ac:dyDescent="0.25">
      <c r="A3" s="282"/>
      <c r="B3" s="28" t="s">
        <v>1195</v>
      </c>
      <c r="C3" s="283" t="s">
        <v>1344</v>
      </c>
      <c r="D3" s="284"/>
      <c r="E3" s="285"/>
    </row>
    <row r="4" spans="1:5" ht="15" customHeight="1" thickBot="1" x14ac:dyDescent="0.25">
      <c r="A4" s="286"/>
      <c r="B4" s="286"/>
      <c r="C4" s="286"/>
      <c r="D4" s="286"/>
      <c r="E4" s="286"/>
    </row>
    <row r="5" spans="1:5" ht="24.95" customHeight="1" thickBot="1" x14ac:dyDescent="0.25">
      <c r="A5" s="105">
        <v>2</v>
      </c>
      <c r="B5" s="275" t="s">
        <v>1197</v>
      </c>
      <c r="C5" s="276"/>
      <c r="D5" s="276"/>
      <c r="E5" s="277"/>
    </row>
    <row r="6" spans="1:5" ht="60.75" customHeight="1" x14ac:dyDescent="0.2">
      <c r="A6" s="29" t="s">
        <v>13</v>
      </c>
      <c r="B6" s="30" t="s">
        <v>1198</v>
      </c>
      <c r="C6" s="30" t="s">
        <v>1199</v>
      </c>
      <c r="D6" s="30" t="s">
        <v>1200</v>
      </c>
      <c r="E6" s="31" t="s">
        <v>1201</v>
      </c>
    </row>
    <row r="7" spans="1:5" ht="134.25" customHeight="1" x14ac:dyDescent="0.2">
      <c r="A7" s="32">
        <v>1</v>
      </c>
      <c r="B7" s="47" t="s">
        <v>1240</v>
      </c>
      <c r="C7" s="47" t="s">
        <v>1241</v>
      </c>
      <c r="D7" s="45" t="s">
        <v>1448</v>
      </c>
      <c r="E7" s="47" t="s">
        <v>2709</v>
      </c>
    </row>
    <row r="8" spans="1:5" ht="156" customHeight="1" x14ac:dyDescent="0.2">
      <c r="A8" s="32">
        <f t="shared" ref="A8" si="0">A7+1</f>
        <v>2</v>
      </c>
      <c r="B8" s="47" t="s">
        <v>1268</v>
      </c>
      <c r="C8" s="47" t="s">
        <v>1236</v>
      </c>
      <c r="D8" s="45" t="s">
        <v>1449</v>
      </c>
      <c r="E8" s="64" t="s">
        <v>2710</v>
      </c>
    </row>
    <row r="9" spans="1:5" ht="113.25" customHeight="1" x14ac:dyDescent="0.2">
      <c r="A9" s="270">
        <v>3</v>
      </c>
      <c r="B9" s="273" t="s">
        <v>1242</v>
      </c>
      <c r="C9" s="287" t="s">
        <v>1243</v>
      </c>
      <c r="D9" s="274" t="s">
        <v>1249</v>
      </c>
      <c r="E9" s="273" t="s">
        <v>2735</v>
      </c>
    </row>
    <row r="10" spans="1:5" ht="104.25" customHeight="1" x14ac:dyDescent="0.2">
      <c r="A10" s="271"/>
      <c r="B10" s="273"/>
      <c r="C10" s="288"/>
      <c r="D10" s="238"/>
      <c r="E10" s="273"/>
    </row>
    <row r="11" spans="1:5" s="79" customFormat="1" ht="114.75" customHeight="1" x14ac:dyDescent="0.2">
      <c r="A11" s="271"/>
      <c r="B11" s="80" t="s">
        <v>1245</v>
      </c>
      <c r="C11" s="288"/>
      <c r="D11" s="20" t="s">
        <v>1451</v>
      </c>
      <c r="E11" s="57" t="s">
        <v>2716</v>
      </c>
    </row>
    <row r="12" spans="1:5" s="79" customFormat="1" ht="88.5" customHeight="1" x14ac:dyDescent="0.2">
      <c r="A12" s="272"/>
      <c r="B12" s="81" t="s">
        <v>1452</v>
      </c>
      <c r="C12" s="289"/>
      <c r="D12" s="20" t="s">
        <v>1453</v>
      </c>
      <c r="E12" s="82" t="s">
        <v>2717</v>
      </c>
    </row>
    <row r="13" spans="1:5" ht="124.5" customHeight="1" x14ac:dyDescent="0.2">
      <c r="A13" s="32">
        <v>4</v>
      </c>
      <c r="B13" s="33" t="s">
        <v>1246</v>
      </c>
      <c r="C13" s="47" t="s">
        <v>1269</v>
      </c>
      <c r="D13" s="45" t="s">
        <v>1267</v>
      </c>
      <c r="E13" s="47" t="s">
        <v>2711</v>
      </c>
    </row>
    <row r="14" spans="1:5" ht="168.75" customHeight="1" x14ac:dyDescent="0.2">
      <c r="A14" s="32">
        <v>5</v>
      </c>
      <c r="B14" s="33" t="s">
        <v>1247</v>
      </c>
      <c r="C14" s="47" t="s">
        <v>1270</v>
      </c>
      <c r="D14" s="45" t="s">
        <v>1454</v>
      </c>
      <c r="E14" s="47" t="s">
        <v>2712</v>
      </c>
    </row>
    <row r="15" spans="1:5" ht="23.25" customHeight="1" thickBot="1" x14ac:dyDescent="0.25">
      <c r="A15" s="39"/>
      <c r="B15" s="34"/>
    </row>
    <row r="16" spans="1:5" ht="62.25" customHeight="1" thickBot="1" x14ac:dyDescent="0.25">
      <c r="A16" s="49"/>
      <c r="B16" s="275" t="s">
        <v>1205</v>
      </c>
      <c r="C16" s="276"/>
      <c r="D16" s="276"/>
      <c r="E16" s="277"/>
    </row>
    <row r="17" spans="1:5" ht="30" customHeight="1" x14ac:dyDescent="0.2">
      <c r="A17" s="29" t="s">
        <v>13</v>
      </c>
      <c r="B17" s="268" t="s">
        <v>1199</v>
      </c>
      <c r="C17" s="269"/>
      <c r="D17" s="30" t="s">
        <v>1200</v>
      </c>
      <c r="E17" s="31" t="s">
        <v>1206</v>
      </c>
    </row>
    <row r="18" spans="1:5" ht="67.5" customHeight="1" x14ac:dyDescent="0.2">
      <c r="A18" s="35">
        <v>1</v>
      </c>
      <c r="B18" s="236" t="s">
        <v>1248</v>
      </c>
      <c r="C18" s="237"/>
      <c r="D18" s="36" t="s">
        <v>1425</v>
      </c>
      <c r="E18" s="17" t="s">
        <v>2715</v>
      </c>
    </row>
    <row r="19" spans="1:5" ht="129" customHeight="1" x14ac:dyDescent="0.2">
      <c r="A19" s="35">
        <v>2</v>
      </c>
      <c r="B19" s="236" t="s">
        <v>1250</v>
      </c>
      <c r="C19" s="237"/>
      <c r="D19" s="43" t="s">
        <v>1450</v>
      </c>
      <c r="E19" s="17" t="s">
        <v>2713</v>
      </c>
    </row>
    <row r="20" spans="1:5" ht="57.75" customHeight="1" x14ac:dyDescent="0.2">
      <c r="A20" s="35">
        <v>3</v>
      </c>
      <c r="B20" s="236" t="s">
        <v>1251</v>
      </c>
      <c r="C20" s="237"/>
      <c r="D20" s="43" t="s">
        <v>1244</v>
      </c>
      <c r="E20" s="23" t="s">
        <v>2714</v>
      </c>
    </row>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ht="30" customHeight="1" x14ac:dyDescent="0.2"/>
    <row r="29" spans="1:5" s="22" customFormat="1" ht="30" customHeight="1" x14ac:dyDescent="0.2">
      <c r="B29" s="1"/>
      <c r="C29" s="1"/>
      <c r="D29" s="1"/>
      <c r="E29" s="1"/>
    </row>
    <row r="30" spans="1:5" s="22" customFormat="1" ht="30" customHeight="1" x14ac:dyDescent="0.2">
      <c r="B30" s="1"/>
      <c r="C30" s="1"/>
      <c r="D30" s="1"/>
      <c r="E30" s="1"/>
    </row>
  </sheetData>
  <mergeCells count="16">
    <mergeCell ref="D9:D10"/>
    <mergeCell ref="E9:E10"/>
    <mergeCell ref="B16:E16"/>
    <mergeCell ref="A1:E1"/>
    <mergeCell ref="A2:A3"/>
    <mergeCell ref="C2:E2"/>
    <mergeCell ref="C3:E3"/>
    <mergeCell ref="A4:E4"/>
    <mergeCell ref="B5:E5"/>
    <mergeCell ref="C9:C12"/>
    <mergeCell ref="B17:C17"/>
    <mergeCell ref="B18:C18"/>
    <mergeCell ref="B19:C19"/>
    <mergeCell ref="B20:C20"/>
    <mergeCell ref="A9:A12"/>
    <mergeCell ref="B9:B10"/>
  </mergeCells>
  <pageMargins left="0.70866141732283472" right="0.70866141732283472" top="0.74803149606299213" bottom="0.74803149606299213" header="0.31496062992125984" footer="0.31496062992125984"/>
  <pageSetup paperSize="9" scale="38" fitToHeight="0" orientation="portrait" cellComments="asDisplayed"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zoomScale="70" zoomScaleNormal="100" zoomScaleSheetLayoutView="70" workbookViewId="0">
      <selection activeCell="E10" sqref="E10"/>
    </sheetView>
  </sheetViews>
  <sheetFormatPr defaultColWidth="9.140625" defaultRowHeight="12.75" x14ac:dyDescent="0.2"/>
  <cols>
    <col min="1" max="1" width="5.85546875" style="22" customWidth="1"/>
    <col min="2" max="2" width="110" style="1" customWidth="1"/>
    <col min="3" max="4" width="23.28515625" style="1" customWidth="1"/>
    <col min="5" max="5" width="91.28515625" style="1" customWidth="1"/>
    <col min="6" max="16384" width="9.140625" style="1"/>
  </cols>
  <sheetData>
    <row r="1" spans="1:5" ht="30" customHeight="1" thickBot="1" x14ac:dyDescent="0.25">
      <c r="A1" s="278" t="s">
        <v>2739</v>
      </c>
      <c r="B1" s="279"/>
      <c r="C1" s="279"/>
      <c r="D1" s="279"/>
      <c r="E1" s="280"/>
    </row>
    <row r="2" spans="1:5" ht="60" customHeight="1" x14ac:dyDescent="0.2">
      <c r="A2" s="281">
        <v>1</v>
      </c>
      <c r="B2" s="27" t="s">
        <v>1194</v>
      </c>
      <c r="C2" s="252" t="s">
        <v>3176</v>
      </c>
      <c r="D2" s="253"/>
      <c r="E2" s="254"/>
    </row>
    <row r="3" spans="1:5" ht="40.5" customHeight="1" thickBot="1" x14ac:dyDescent="0.25">
      <c r="A3" s="282"/>
      <c r="B3" s="28" t="s">
        <v>1195</v>
      </c>
      <c r="C3" s="283" t="s">
        <v>1344</v>
      </c>
      <c r="D3" s="284"/>
      <c r="E3" s="285"/>
    </row>
    <row r="4" spans="1:5" ht="15" customHeight="1" thickBot="1" x14ac:dyDescent="0.25">
      <c r="A4" s="286"/>
      <c r="B4" s="286"/>
      <c r="C4" s="286"/>
      <c r="D4" s="286"/>
      <c r="E4" s="286"/>
    </row>
    <row r="5" spans="1:5" ht="24.95" customHeight="1" thickBot="1" x14ac:dyDescent="0.25">
      <c r="A5" s="106">
        <v>2</v>
      </c>
      <c r="B5" s="275" t="s">
        <v>1197</v>
      </c>
      <c r="C5" s="276"/>
      <c r="D5" s="276"/>
      <c r="E5" s="277"/>
    </row>
    <row r="6" spans="1:5" ht="60.75" customHeight="1" x14ac:dyDescent="0.2">
      <c r="A6" s="29" t="s">
        <v>13</v>
      </c>
      <c r="B6" s="30" t="s">
        <v>1198</v>
      </c>
      <c r="C6" s="30" t="s">
        <v>1199</v>
      </c>
      <c r="D6" s="30" t="s">
        <v>1200</v>
      </c>
      <c r="E6" s="31" t="s">
        <v>1201</v>
      </c>
    </row>
    <row r="7" spans="1:5" ht="90.75" customHeight="1" x14ac:dyDescent="0.2">
      <c r="A7" s="32">
        <v>1</v>
      </c>
      <c r="B7" s="47" t="s">
        <v>1226</v>
      </c>
      <c r="C7" s="47" t="s">
        <v>1227</v>
      </c>
      <c r="D7" s="45" t="s">
        <v>1332</v>
      </c>
      <c r="E7" s="37" t="s">
        <v>2719</v>
      </c>
    </row>
    <row r="8" spans="1:5" ht="51" x14ac:dyDescent="0.2">
      <c r="A8" s="32">
        <v>2</v>
      </c>
      <c r="B8" s="47" t="s">
        <v>1228</v>
      </c>
      <c r="C8" s="47" t="s">
        <v>1229</v>
      </c>
      <c r="D8" s="45" t="s">
        <v>1333</v>
      </c>
      <c r="E8" s="37" t="s">
        <v>2690</v>
      </c>
    </row>
    <row r="9" spans="1:5" ht="51" x14ac:dyDescent="0.2">
      <c r="A9" s="32">
        <v>3</v>
      </c>
      <c r="B9" s="47" t="s">
        <v>1228</v>
      </c>
      <c r="C9" s="47" t="s">
        <v>1230</v>
      </c>
      <c r="D9" s="45" t="s">
        <v>1465</v>
      </c>
      <c r="E9" s="37" t="s">
        <v>2718</v>
      </c>
    </row>
    <row r="10" spans="1:5" ht="51" x14ac:dyDescent="0.2">
      <c r="A10" s="32">
        <v>4</v>
      </c>
      <c r="B10" s="47" t="s">
        <v>1228</v>
      </c>
      <c r="C10" s="47" t="s">
        <v>1231</v>
      </c>
      <c r="D10" s="45" t="s">
        <v>1464</v>
      </c>
      <c r="E10" s="37" t="s">
        <v>1461</v>
      </c>
    </row>
    <row r="11" spans="1:5" ht="54.75" customHeight="1" x14ac:dyDescent="0.2">
      <c r="A11" s="32">
        <v>5</v>
      </c>
      <c r="B11" s="47" t="s">
        <v>1228</v>
      </c>
      <c r="C11" s="47" t="s">
        <v>1232</v>
      </c>
      <c r="D11" s="45" t="s">
        <v>1463</v>
      </c>
      <c r="E11" s="37" t="s">
        <v>2691</v>
      </c>
    </row>
    <row r="12" spans="1:5" ht="177" x14ac:dyDescent="0.2">
      <c r="A12" s="32">
        <v>6</v>
      </c>
      <c r="B12" s="47" t="s">
        <v>2733</v>
      </c>
      <c r="C12" s="47" t="s">
        <v>1252</v>
      </c>
      <c r="D12" s="45" t="s">
        <v>1462</v>
      </c>
      <c r="E12" s="37" t="s">
        <v>2720</v>
      </c>
    </row>
    <row r="13" spans="1:5" ht="87" customHeight="1" x14ac:dyDescent="0.2">
      <c r="A13" s="32">
        <v>7</v>
      </c>
      <c r="B13" s="47" t="s">
        <v>1253</v>
      </c>
      <c r="C13" s="47" t="s">
        <v>1254</v>
      </c>
      <c r="D13" s="45" t="s">
        <v>1466</v>
      </c>
      <c r="E13" s="37" t="s">
        <v>2721</v>
      </c>
    </row>
    <row r="14" spans="1:5" ht="72.75" customHeight="1" x14ac:dyDescent="0.2">
      <c r="A14" s="32">
        <v>8</v>
      </c>
      <c r="B14" s="47" t="s">
        <v>1253</v>
      </c>
      <c r="C14" s="47" t="s">
        <v>1254</v>
      </c>
      <c r="D14" s="45" t="s">
        <v>1467</v>
      </c>
      <c r="E14" s="37" t="s">
        <v>2722</v>
      </c>
    </row>
    <row r="15" spans="1:5" ht="72.75" customHeight="1" x14ac:dyDescent="0.2">
      <c r="A15" s="32">
        <v>9</v>
      </c>
      <c r="B15" s="47" t="s">
        <v>1255</v>
      </c>
      <c r="C15" s="47" t="s">
        <v>1238</v>
      </c>
      <c r="D15" s="20" t="s">
        <v>1468</v>
      </c>
      <c r="E15" s="26" t="s">
        <v>2723</v>
      </c>
    </row>
    <row r="16" spans="1:5" ht="95.25" customHeight="1" x14ac:dyDescent="0.2">
      <c r="A16" s="32">
        <v>10</v>
      </c>
      <c r="B16" s="47" t="s">
        <v>1239</v>
      </c>
      <c r="C16" s="47" t="s">
        <v>1256</v>
      </c>
      <c r="D16" s="45" t="s">
        <v>1469</v>
      </c>
      <c r="E16" s="37" t="s">
        <v>2724</v>
      </c>
    </row>
    <row r="17" spans="1:5" ht="104.25" customHeight="1" x14ac:dyDescent="0.2">
      <c r="A17" s="32">
        <v>11</v>
      </c>
      <c r="B17" s="47" t="s">
        <v>1237</v>
      </c>
      <c r="C17" s="47" t="s">
        <v>1257</v>
      </c>
      <c r="D17" s="45" t="s">
        <v>1470</v>
      </c>
      <c r="E17" s="37" t="s">
        <v>2725</v>
      </c>
    </row>
    <row r="18" spans="1:5" ht="64.5" customHeight="1" x14ac:dyDescent="0.2">
      <c r="A18" s="32">
        <v>12</v>
      </c>
      <c r="B18" s="47" t="s">
        <v>1258</v>
      </c>
      <c r="C18" s="47" t="s">
        <v>1233</v>
      </c>
      <c r="D18" s="45" t="s">
        <v>1471</v>
      </c>
      <c r="E18" s="37" t="s">
        <v>1483</v>
      </c>
    </row>
    <row r="19" spans="1:5" ht="167.25" customHeight="1" x14ac:dyDescent="0.2">
      <c r="A19" s="32">
        <v>13</v>
      </c>
      <c r="B19" s="47" t="s">
        <v>1334</v>
      </c>
      <c r="C19" s="47" t="s">
        <v>1259</v>
      </c>
      <c r="D19" s="45" t="s">
        <v>1472</v>
      </c>
      <c r="E19" s="37" t="s">
        <v>2726</v>
      </c>
    </row>
    <row r="20" spans="1:5" ht="87.75" customHeight="1" x14ac:dyDescent="0.2">
      <c r="A20" s="32">
        <v>14</v>
      </c>
      <c r="B20" s="47" t="s">
        <v>1335</v>
      </c>
      <c r="C20" s="47" t="s">
        <v>1259</v>
      </c>
      <c r="D20" s="45" t="s">
        <v>1473</v>
      </c>
      <c r="E20" s="37" t="s">
        <v>2727</v>
      </c>
    </row>
    <row r="21" spans="1:5" ht="127.5" customHeight="1" x14ac:dyDescent="0.2">
      <c r="A21" s="32">
        <v>15</v>
      </c>
      <c r="B21" s="47" t="s">
        <v>1260</v>
      </c>
      <c r="C21" s="47" t="s">
        <v>1259</v>
      </c>
      <c r="D21" s="45" t="s">
        <v>1474</v>
      </c>
      <c r="E21" s="37" t="s">
        <v>2728</v>
      </c>
    </row>
    <row r="22" spans="1:5" ht="153.75" customHeight="1" x14ac:dyDescent="0.2">
      <c r="A22" s="32">
        <v>16</v>
      </c>
      <c r="B22" s="40" t="s">
        <v>1336</v>
      </c>
      <c r="C22" s="46" t="s">
        <v>1337</v>
      </c>
      <c r="D22" s="45" t="s">
        <v>1475</v>
      </c>
      <c r="E22" s="77" t="s">
        <v>2729</v>
      </c>
    </row>
    <row r="23" spans="1:5" ht="113.25" customHeight="1" x14ac:dyDescent="0.2">
      <c r="A23" s="32">
        <v>17</v>
      </c>
      <c r="B23" s="47" t="s">
        <v>1338</v>
      </c>
      <c r="C23" s="40" t="s">
        <v>1339</v>
      </c>
      <c r="D23" s="45" t="s">
        <v>1476</v>
      </c>
      <c r="E23" s="26" t="s">
        <v>1484</v>
      </c>
    </row>
    <row r="24" spans="1:5" ht="108.75" customHeight="1" x14ac:dyDescent="0.2">
      <c r="A24" s="32">
        <v>18</v>
      </c>
      <c r="B24" s="47" t="s">
        <v>1237</v>
      </c>
      <c r="C24" s="47" t="s">
        <v>1261</v>
      </c>
      <c r="D24" s="45" t="s">
        <v>1477</v>
      </c>
      <c r="E24" s="37" t="s">
        <v>2730</v>
      </c>
    </row>
    <row r="25" spans="1:5" ht="84.75" customHeight="1" x14ac:dyDescent="0.2">
      <c r="A25" s="32">
        <v>19</v>
      </c>
      <c r="B25" s="47" t="s">
        <v>1262</v>
      </c>
      <c r="C25" s="47" t="s">
        <v>1263</v>
      </c>
      <c r="D25" s="45" t="s">
        <v>1478</v>
      </c>
      <c r="E25" s="37" t="s">
        <v>1485</v>
      </c>
    </row>
    <row r="26" spans="1:5" ht="79.5" customHeight="1" x14ac:dyDescent="0.2">
      <c r="A26" s="32">
        <v>20</v>
      </c>
      <c r="B26" s="47" t="s">
        <v>1264</v>
      </c>
      <c r="C26" s="47" t="s">
        <v>1265</v>
      </c>
      <c r="D26" s="45" t="s">
        <v>1479</v>
      </c>
      <c r="E26" s="37" t="s">
        <v>1486</v>
      </c>
    </row>
    <row r="27" spans="1:5" ht="99.75" customHeight="1" x14ac:dyDescent="0.2">
      <c r="A27" s="32">
        <v>21</v>
      </c>
      <c r="B27" s="48" t="s">
        <v>1340</v>
      </c>
      <c r="C27" s="41" t="s">
        <v>1341</v>
      </c>
      <c r="D27" s="45" t="s">
        <v>1342</v>
      </c>
      <c r="E27" s="48" t="s">
        <v>2826</v>
      </c>
    </row>
    <row r="28" spans="1:5" ht="15" customHeight="1" thickBot="1" x14ac:dyDescent="0.25">
      <c r="A28" s="264"/>
      <c r="B28" s="264"/>
      <c r="C28" s="264"/>
      <c r="D28" s="264"/>
      <c r="E28" s="264"/>
    </row>
    <row r="29" spans="1:5" ht="24.95" customHeight="1" thickBot="1" x14ac:dyDescent="0.25">
      <c r="A29" s="49">
        <v>3</v>
      </c>
      <c r="B29" s="275" t="s">
        <v>1205</v>
      </c>
      <c r="C29" s="276"/>
      <c r="D29" s="276"/>
      <c r="E29" s="277"/>
    </row>
    <row r="30" spans="1:5" ht="30" customHeight="1" x14ac:dyDescent="0.2">
      <c r="A30" s="29" t="s">
        <v>13</v>
      </c>
      <c r="B30" s="268" t="s">
        <v>1199</v>
      </c>
      <c r="C30" s="269"/>
      <c r="D30" s="30" t="s">
        <v>1200</v>
      </c>
      <c r="E30" s="31" t="s">
        <v>1206</v>
      </c>
    </row>
    <row r="31" spans="1:5" ht="55.5" customHeight="1" x14ac:dyDescent="0.2">
      <c r="A31" s="35">
        <v>1</v>
      </c>
      <c r="B31" s="239" t="s">
        <v>1266</v>
      </c>
      <c r="C31" s="240"/>
      <c r="D31" s="16" t="s">
        <v>1480</v>
      </c>
      <c r="E31" s="25" t="s">
        <v>2708</v>
      </c>
    </row>
    <row r="32" spans="1:5" ht="57.75" customHeight="1" x14ac:dyDescent="0.2">
      <c r="A32" s="35">
        <v>2</v>
      </c>
      <c r="B32" s="239" t="s">
        <v>1343</v>
      </c>
      <c r="C32" s="290"/>
      <c r="D32" s="16" t="s">
        <v>1481</v>
      </c>
      <c r="E32" s="25" t="s">
        <v>2731</v>
      </c>
    </row>
    <row r="33" spans="1:5" ht="63.75" x14ac:dyDescent="0.2">
      <c r="A33" s="35">
        <v>3</v>
      </c>
      <c r="B33" s="239" t="s">
        <v>1234</v>
      </c>
      <c r="C33" s="240"/>
      <c r="D33" s="16" t="s">
        <v>1487</v>
      </c>
      <c r="E33" s="25" t="s">
        <v>2707</v>
      </c>
    </row>
    <row r="34" spans="1:5" ht="83.25" customHeight="1" x14ac:dyDescent="0.2">
      <c r="A34" s="24">
        <v>4</v>
      </c>
      <c r="B34" s="239" t="s">
        <v>1235</v>
      </c>
      <c r="C34" s="290"/>
      <c r="D34" s="45" t="s">
        <v>1488</v>
      </c>
      <c r="E34" s="38" t="s">
        <v>2706</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ht="30" customHeight="1" x14ac:dyDescent="0.2"/>
    <row r="41" spans="1:5" ht="30" customHeight="1" x14ac:dyDescent="0.2"/>
    <row r="42" spans="1:5" ht="30" customHeight="1" x14ac:dyDescent="0.2"/>
    <row r="43" spans="1:5" ht="30" customHeight="1" x14ac:dyDescent="0.2"/>
    <row r="44" spans="1:5" s="22" customFormat="1" ht="30" customHeight="1" x14ac:dyDescent="0.2">
      <c r="B44" s="1"/>
      <c r="C44" s="1"/>
      <c r="D44" s="1"/>
      <c r="E44" s="1"/>
    </row>
    <row r="45" spans="1:5" s="22" customFormat="1" ht="30" customHeight="1" x14ac:dyDescent="0.2">
      <c r="B45" s="1"/>
      <c r="C45" s="1"/>
      <c r="D45" s="1"/>
      <c r="E45" s="1"/>
    </row>
  </sheetData>
  <mergeCells count="13">
    <mergeCell ref="B5:E5"/>
    <mergeCell ref="A1:E1"/>
    <mergeCell ref="A2:A3"/>
    <mergeCell ref="C2:E2"/>
    <mergeCell ref="C3:E3"/>
    <mergeCell ref="A4:E4"/>
    <mergeCell ref="B34:C34"/>
    <mergeCell ref="A28:E28"/>
    <mergeCell ref="B29:E29"/>
    <mergeCell ref="B30:C30"/>
    <mergeCell ref="B31:C31"/>
    <mergeCell ref="B32:C32"/>
    <mergeCell ref="B33:C33"/>
  </mergeCells>
  <pageMargins left="0.70866141732283472" right="0.70866141732283472" top="0.74803149606299213" bottom="0.74803149606299213" header="0.31496062992125984" footer="0.31496062992125984"/>
  <pageSetup paperSize="9" scale="38" fitToHeight="0" orientation="portrait" cellComments="asDisplayed" horizontalDpi="4294967294" r:id="rId1"/>
  <rowBreaks count="1" manualBreakCount="1">
    <brk id="27"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topLeftCell="A4" workbookViewId="0">
      <selection activeCell="E8" sqref="E8"/>
    </sheetView>
  </sheetViews>
  <sheetFormatPr defaultRowHeight="15" x14ac:dyDescent="0.25"/>
  <cols>
    <col min="2" max="2" width="43.85546875" customWidth="1"/>
    <col min="3" max="3" width="16.5703125" customWidth="1"/>
    <col min="4" max="4" width="15.7109375" customWidth="1"/>
    <col min="5" max="5" width="143.140625" customWidth="1"/>
  </cols>
  <sheetData>
    <row r="1" spans="1:5" ht="15.75" thickBot="1" x14ac:dyDescent="0.3">
      <c r="A1" s="293" t="s">
        <v>2812</v>
      </c>
      <c r="B1" s="294"/>
      <c r="C1" s="294"/>
      <c r="D1" s="294"/>
      <c r="E1" s="295"/>
    </row>
    <row r="2" spans="1:5" ht="25.5" x14ac:dyDescent="0.25">
      <c r="A2" s="281">
        <v>1</v>
      </c>
      <c r="B2" s="27" t="s">
        <v>1194</v>
      </c>
      <c r="C2" s="296" t="s">
        <v>3177</v>
      </c>
      <c r="D2" s="297"/>
      <c r="E2" s="298"/>
    </row>
    <row r="3" spans="1:5" ht="42.75" customHeight="1" thickBot="1" x14ac:dyDescent="0.3">
      <c r="A3" s="282"/>
      <c r="B3" s="28" t="s">
        <v>1195</v>
      </c>
      <c r="C3" s="283" t="s">
        <v>1196</v>
      </c>
      <c r="D3" s="284"/>
      <c r="E3" s="285"/>
    </row>
    <row r="4" spans="1:5" ht="15.75" thickBot="1" x14ac:dyDescent="0.3">
      <c r="A4" s="286"/>
      <c r="B4" s="286"/>
      <c r="C4" s="286"/>
      <c r="D4" s="286"/>
      <c r="E4" s="286"/>
    </row>
    <row r="5" spans="1:5" ht="15.75" thickBot="1" x14ac:dyDescent="0.3">
      <c r="A5" s="117">
        <v>2</v>
      </c>
      <c r="B5" s="275" t="s">
        <v>1197</v>
      </c>
      <c r="C5" s="276"/>
      <c r="D5" s="276"/>
      <c r="E5" s="277"/>
    </row>
    <row r="6" spans="1:5" ht="42.75" customHeight="1" x14ac:dyDescent="0.25">
      <c r="A6" s="29" t="s">
        <v>13</v>
      </c>
      <c r="B6" s="103" t="s">
        <v>1198</v>
      </c>
      <c r="C6" s="103" t="s">
        <v>1199</v>
      </c>
      <c r="D6" s="103" t="s">
        <v>1200</v>
      </c>
      <c r="E6" s="31" t="s">
        <v>1201</v>
      </c>
    </row>
    <row r="7" spans="1:5" ht="172.5" customHeight="1" x14ac:dyDescent="0.25">
      <c r="A7" s="42">
        <v>1</v>
      </c>
      <c r="B7" s="114" t="s">
        <v>2813</v>
      </c>
      <c r="C7" s="114" t="s">
        <v>1236</v>
      </c>
      <c r="D7" s="116" t="s">
        <v>2820</v>
      </c>
      <c r="E7" s="114" t="s">
        <v>2819</v>
      </c>
    </row>
    <row r="8" spans="1:5" ht="280.5" x14ac:dyDescent="0.25">
      <c r="A8" s="42">
        <v>2</v>
      </c>
      <c r="B8" s="114" t="s">
        <v>2814</v>
      </c>
      <c r="C8" s="40" t="s">
        <v>1243</v>
      </c>
      <c r="D8" s="116" t="s">
        <v>2821</v>
      </c>
      <c r="E8" s="114" t="s">
        <v>3178</v>
      </c>
    </row>
    <row r="9" spans="1:5" ht="51" x14ac:dyDescent="0.25">
      <c r="A9" s="42">
        <v>3</v>
      </c>
      <c r="B9" s="114" t="s">
        <v>2815</v>
      </c>
      <c r="C9" s="114" t="s">
        <v>2816</v>
      </c>
      <c r="D9" s="116" t="s">
        <v>2824</v>
      </c>
      <c r="E9" s="114" t="s">
        <v>2825</v>
      </c>
    </row>
    <row r="10" spans="1:5" ht="287.25" customHeight="1" x14ac:dyDescent="0.25">
      <c r="A10" s="42">
        <v>4</v>
      </c>
      <c r="B10" s="114" t="s">
        <v>2817</v>
      </c>
      <c r="C10" s="114" t="s">
        <v>2818</v>
      </c>
      <c r="D10" s="116" t="s">
        <v>2822</v>
      </c>
      <c r="E10" s="114" t="s">
        <v>2823</v>
      </c>
    </row>
    <row r="11" spans="1:5" ht="15.75" thickBot="1" x14ac:dyDescent="0.3">
      <c r="A11" s="264"/>
      <c r="B11" s="264"/>
      <c r="C11" s="264"/>
      <c r="D11" s="264"/>
      <c r="E11" s="264"/>
    </row>
    <row r="12" spans="1:5" ht="15.75" thickBot="1" x14ac:dyDescent="0.3">
      <c r="A12" s="115">
        <v>3</v>
      </c>
      <c r="B12" s="275" t="s">
        <v>1205</v>
      </c>
      <c r="C12" s="276"/>
      <c r="D12" s="276"/>
      <c r="E12" s="277"/>
    </row>
    <row r="13" spans="1:5" x14ac:dyDescent="0.25">
      <c r="A13" s="29" t="s">
        <v>13</v>
      </c>
      <c r="B13" s="268" t="s">
        <v>1199</v>
      </c>
      <c r="C13" s="269"/>
      <c r="D13" s="103" t="s">
        <v>1200</v>
      </c>
      <c r="E13" s="31" t="s">
        <v>1206</v>
      </c>
    </row>
    <row r="14" spans="1:5" ht="28.5" customHeight="1" x14ac:dyDescent="0.25">
      <c r="A14" s="35"/>
      <c r="B14" s="238" t="s">
        <v>2732</v>
      </c>
      <c r="C14" s="291"/>
      <c r="D14" s="291"/>
      <c r="E14" s="292"/>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49"/>
  <sheetViews>
    <sheetView topLeftCell="A40" zoomScale="80" zoomScaleNormal="80" zoomScaleSheetLayoutView="70" workbookViewId="0">
      <selection activeCell="N49" sqref="N49"/>
    </sheetView>
  </sheetViews>
  <sheetFormatPr defaultColWidth="9.140625" defaultRowHeight="12.75" outlineLevelRow="1" x14ac:dyDescent="0.2"/>
  <cols>
    <col min="1" max="1" width="5.140625" style="121" customWidth="1"/>
    <col min="2" max="2" width="9.140625" style="121"/>
    <col min="3" max="3" width="18.5703125" style="121" customWidth="1"/>
    <col min="4" max="9" width="16.42578125" style="121" customWidth="1"/>
    <col min="10" max="10" width="13" style="121" customWidth="1"/>
    <col min="11" max="11" width="16.42578125" style="121" customWidth="1"/>
    <col min="12" max="12" width="75.140625" style="121" customWidth="1"/>
    <col min="13" max="13" width="25.42578125" style="121" customWidth="1"/>
    <col min="14" max="14" width="6.28515625" style="121" customWidth="1"/>
    <col min="15" max="15" width="12.28515625" style="121" bestFit="1" customWidth="1"/>
    <col min="16" max="17" width="24.5703125" style="121" customWidth="1"/>
    <col min="18" max="18" width="15.42578125" style="121" customWidth="1"/>
    <col min="19" max="16384" width="9.140625" style="121"/>
  </cols>
  <sheetData>
    <row r="1" spans="1:15" ht="41.25" customHeight="1" x14ac:dyDescent="0.2">
      <c r="A1" s="307" t="s">
        <v>2829</v>
      </c>
      <c r="B1" s="308"/>
      <c r="C1" s="308"/>
      <c r="D1" s="308"/>
      <c r="E1" s="308"/>
      <c r="F1" s="308"/>
      <c r="G1" s="308"/>
      <c r="H1" s="308"/>
      <c r="I1" s="308"/>
      <c r="J1" s="308"/>
      <c r="K1" s="308"/>
      <c r="L1" s="309"/>
      <c r="M1" s="120"/>
      <c r="N1" s="120" t="s">
        <v>2830</v>
      </c>
      <c r="O1" s="120"/>
    </row>
    <row r="2" spans="1:15" ht="30" customHeight="1" thickBot="1" x14ac:dyDescent="0.25">
      <c r="A2" s="122">
        <v>1</v>
      </c>
      <c r="B2" s="310" t="s">
        <v>2831</v>
      </c>
      <c r="C2" s="310"/>
      <c r="D2" s="310"/>
      <c r="E2" s="311"/>
      <c r="F2" s="312" t="s">
        <v>3040</v>
      </c>
      <c r="G2" s="312"/>
      <c r="H2" s="312"/>
      <c r="I2" s="312"/>
      <c r="J2" s="312"/>
      <c r="K2" s="312"/>
      <c r="L2" s="313"/>
      <c r="M2" s="120"/>
      <c r="N2" s="120" t="s">
        <v>2832</v>
      </c>
      <c r="O2" s="120"/>
    </row>
    <row r="3" spans="1:15" ht="15" customHeight="1" thickBot="1" x14ac:dyDescent="0.25">
      <c r="A3" s="314"/>
      <c r="B3" s="315"/>
      <c r="C3" s="315"/>
      <c r="D3" s="315"/>
      <c r="E3" s="315"/>
      <c r="F3" s="315"/>
      <c r="G3" s="315"/>
      <c r="H3" s="315"/>
      <c r="I3" s="315"/>
      <c r="J3" s="315"/>
      <c r="K3" s="315"/>
      <c r="L3" s="316"/>
      <c r="M3" s="120"/>
      <c r="N3" s="120"/>
      <c r="O3" s="120"/>
    </row>
    <row r="4" spans="1:15" ht="30" customHeight="1" x14ac:dyDescent="0.25">
      <c r="A4" s="317" t="s">
        <v>0</v>
      </c>
      <c r="B4" s="318"/>
      <c r="C4" s="318"/>
      <c r="D4" s="318"/>
      <c r="E4" s="318"/>
      <c r="F4" s="318"/>
      <c r="G4" s="318"/>
      <c r="H4" s="318"/>
      <c r="I4" s="318"/>
      <c r="J4" s="318"/>
      <c r="K4" s="319"/>
      <c r="L4" s="320"/>
      <c r="M4" s="120"/>
      <c r="N4" s="120"/>
      <c r="O4" s="120"/>
    </row>
    <row r="5" spans="1:15" ht="40.5" customHeight="1" x14ac:dyDescent="0.2">
      <c r="A5" s="123">
        <v>2</v>
      </c>
      <c r="B5" s="321" t="s">
        <v>2833</v>
      </c>
      <c r="C5" s="321"/>
      <c r="D5" s="321"/>
      <c r="E5" s="322" t="s">
        <v>3038</v>
      </c>
      <c r="F5" s="322"/>
      <c r="G5" s="322"/>
      <c r="H5" s="322"/>
      <c r="I5" s="322"/>
      <c r="J5" s="322"/>
      <c r="K5" s="322"/>
      <c r="L5" s="323"/>
      <c r="M5" s="161"/>
      <c r="N5" s="120" t="s">
        <v>2834</v>
      </c>
      <c r="O5" s="120"/>
    </row>
    <row r="6" spans="1:15" ht="30" customHeight="1" x14ac:dyDescent="0.2">
      <c r="A6" s="327">
        <v>3</v>
      </c>
      <c r="B6" s="321" t="s">
        <v>2835</v>
      </c>
      <c r="C6" s="321"/>
      <c r="D6" s="321"/>
      <c r="E6" s="328" t="s">
        <v>3002</v>
      </c>
      <c r="F6" s="328"/>
      <c r="G6" s="328"/>
      <c r="H6" s="328"/>
      <c r="I6" s="328"/>
      <c r="J6" s="328"/>
      <c r="K6" s="328"/>
      <c r="L6" s="329"/>
      <c r="M6" s="120"/>
      <c r="N6" s="120" t="s">
        <v>2836</v>
      </c>
      <c r="O6" s="120"/>
    </row>
    <row r="7" spans="1:15" ht="30" customHeight="1" x14ac:dyDescent="0.2">
      <c r="A7" s="327"/>
      <c r="B7" s="321"/>
      <c r="C7" s="321"/>
      <c r="D7" s="321"/>
      <c r="E7" s="124" t="s">
        <v>2837</v>
      </c>
      <c r="F7" s="334" t="s">
        <v>285</v>
      </c>
      <c r="G7" s="334"/>
      <c r="H7" s="334"/>
      <c r="I7" s="124" t="s">
        <v>2838</v>
      </c>
      <c r="J7" s="324" t="s">
        <v>3003</v>
      </c>
      <c r="K7" s="325"/>
      <c r="L7" s="326"/>
      <c r="M7" s="120"/>
      <c r="N7" s="120"/>
      <c r="O7" s="120"/>
    </row>
    <row r="8" spans="1:15" ht="30" hidden="1" customHeight="1" outlineLevel="1" x14ac:dyDescent="0.2">
      <c r="A8" s="335" t="s">
        <v>2839</v>
      </c>
      <c r="B8" s="336" t="s">
        <v>2840</v>
      </c>
      <c r="C8" s="336"/>
      <c r="D8" s="336"/>
      <c r="E8" s="337" t="s">
        <v>2841</v>
      </c>
      <c r="F8" s="337"/>
      <c r="G8" s="334" t="s">
        <v>151</v>
      </c>
      <c r="H8" s="334"/>
      <c r="I8" s="334"/>
      <c r="J8" s="334"/>
      <c r="K8" s="334"/>
      <c r="L8" s="338"/>
      <c r="M8" s="120"/>
      <c r="N8" s="120" t="s">
        <v>2842</v>
      </c>
      <c r="O8" s="120"/>
    </row>
    <row r="9" spans="1:15" ht="30" hidden="1" customHeight="1" outlineLevel="1" x14ac:dyDescent="0.2">
      <c r="A9" s="335"/>
      <c r="B9" s="336"/>
      <c r="C9" s="336"/>
      <c r="D9" s="336"/>
      <c r="E9" s="125" t="s">
        <v>2837</v>
      </c>
      <c r="F9" s="334" t="s">
        <v>285</v>
      </c>
      <c r="G9" s="334"/>
      <c r="H9" s="334"/>
      <c r="I9" s="125" t="s">
        <v>2843</v>
      </c>
      <c r="J9" s="324" t="s">
        <v>3004</v>
      </c>
      <c r="K9" s="325"/>
      <c r="L9" s="326"/>
      <c r="M9" s="120"/>
      <c r="N9" s="120"/>
      <c r="O9" s="120"/>
    </row>
    <row r="10" spans="1:15" ht="30" customHeight="1" collapsed="1" x14ac:dyDescent="0.2">
      <c r="A10" s="327">
        <v>4</v>
      </c>
      <c r="B10" s="321" t="s">
        <v>2844</v>
      </c>
      <c r="C10" s="321"/>
      <c r="D10" s="321"/>
      <c r="E10" s="328" t="s">
        <v>2845</v>
      </c>
      <c r="F10" s="328"/>
      <c r="G10" s="328"/>
      <c r="H10" s="328"/>
      <c r="I10" s="328"/>
      <c r="J10" s="328"/>
      <c r="K10" s="328"/>
      <c r="L10" s="329"/>
      <c r="M10" s="120"/>
      <c r="N10" s="120" t="s">
        <v>2832</v>
      </c>
      <c r="O10" s="120"/>
    </row>
    <row r="11" spans="1:15" ht="30" customHeight="1" x14ac:dyDescent="0.2">
      <c r="A11" s="327"/>
      <c r="B11" s="321"/>
      <c r="C11" s="321"/>
      <c r="D11" s="321"/>
      <c r="E11" s="124" t="s">
        <v>2837</v>
      </c>
      <c r="F11" s="330" t="s">
        <v>2851</v>
      </c>
      <c r="G11" s="330"/>
      <c r="H11" s="330"/>
      <c r="I11" s="124" t="s">
        <v>2838</v>
      </c>
      <c r="J11" s="331" t="s">
        <v>2995</v>
      </c>
      <c r="K11" s="332"/>
      <c r="L11" s="333"/>
      <c r="M11" s="120"/>
      <c r="N11" s="120"/>
      <c r="O11" s="120"/>
    </row>
    <row r="12" spans="1:15" ht="30" customHeight="1" x14ac:dyDescent="0.2">
      <c r="A12" s="123">
        <v>5</v>
      </c>
      <c r="B12" s="321" t="s">
        <v>11</v>
      </c>
      <c r="C12" s="321"/>
      <c r="D12" s="321"/>
      <c r="E12" s="346" t="s">
        <v>14</v>
      </c>
      <c r="F12" s="346"/>
      <c r="G12" s="346"/>
      <c r="H12" s="346"/>
      <c r="I12" s="346"/>
      <c r="J12" s="346"/>
      <c r="K12" s="347"/>
      <c r="L12" s="348"/>
      <c r="M12" s="120"/>
      <c r="N12" s="120" t="s">
        <v>2832</v>
      </c>
      <c r="O12" s="120"/>
    </row>
    <row r="13" spans="1:15" ht="33" customHeight="1" x14ac:dyDescent="0.2">
      <c r="A13" s="123">
        <v>6</v>
      </c>
      <c r="B13" s="321" t="s">
        <v>2846</v>
      </c>
      <c r="C13" s="321"/>
      <c r="D13" s="321"/>
      <c r="E13" s="349" t="s">
        <v>2847</v>
      </c>
      <c r="F13" s="349"/>
      <c r="G13" s="349"/>
      <c r="H13" s="349"/>
      <c r="I13" s="349"/>
      <c r="J13" s="349"/>
      <c r="K13" s="349"/>
      <c r="L13" s="350"/>
      <c r="M13" s="120"/>
      <c r="N13" s="120" t="s">
        <v>2832</v>
      </c>
      <c r="O13" s="120"/>
    </row>
    <row r="14" spans="1:15" ht="30" customHeight="1" x14ac:dyDescent="0.2">
      <c r="A14" s="123">
        <v>7</v>
      </c>
      <c r="B14" s="321" t="s">
        <v>2848</v>
      </c>
      <c r="C14" s="321"/>
      <c r="D14" s="321"/>
      <c r="E14" s="346" t="s">
        <v>2849</v>
      </c>
      <c r="F14" s="346"/>
      <c r="G14" s="346"/>
      <c r="H14" s="346"/>
      <c r="I14" s="346"/>
      <c r="J14" s="346"/>
      <c r="K14" s="346"/>
      <c r="L14" s="351"/>
      <c r="M14" s="120"/>
      <c r="N14" s="120" t="s">
        <v>2832</v>
      </c>
      <c r="O14" s="120"/>
    </row>
    <row r="15" spans="1:15" ht="30" customHeight="1" x14ac:dyDescent="0.2">
      <c r="A15" s="123">
        <v>8</v>
      </c>
      <c r="B15" s="321" t="s">
        <v>2850</v>
      </c>
      <c r="C15" s="321"/>
      <c r="D15" s="321"/>
      <c r="E15" s="339" t="s">
        <v>2851</v>
      </c>
      <c r="F15" s="339"/>
      <c r="G15" s="339"/>
      <c r="H15" s="339"/>
      <c r="I15" s="339"/>
      <c r="J15" s="339"/>
      <c r="K15" s="339"/>
      <c r="L15" s="340"/>
      <c r="M15" s="120"/>
      <c r="N15" s="120" t="s">
        <v>2832</v>
      </c>
      <c r="O15" s="120"/>
    </row>
    <row r="16" spans="1:15" ht="54.75" customHeight="1" thickBot="1" x14ac:dyDescent="0.25">
      <c r="A16" s="123">
        <v>9</v>
      </c>
      <c r="B16" s="321" t="s">
        <v>2</v>
      </c>
      <c r="C16" s="321"/>
      <c r="D16" s="321"/>
      <c r="E16" s="341" t="s">
        <v>1558</v>
      </c>
      <c r="F16" s="341"/>
      <c r="G16" s="341"/>
      <c r="H16" s="341"/>
      <c r="I16" s="341"/>
      <c r="J16" s="341"/>
      <c r="K16" s="341"/>
      <c r="L16" s="342"/>
      <c r="M16" s="120"/>
      <c r="N16" s="120" t="s">
        <v>2832</v>
      </c>
      <c r="O16" s="120"/>
    </row>
    <row r="17" spans="1:16" ht="54.75" hidden="1" customHeight="1" outlineLevel="1" thickBot="1" x14ac:dyDescent="0.25">
      <c r="A17" s="126" t="s">
        <v>2852</v>
      </c>
      <c r="B17" s="343" t="s">
        <v>2853</v>
      </c>
      <c r="C17" s="343"/>
      <c r="D17" s="343"/>
      <c r="E17" s="344" t="s">
        <v>3005</v>
      </c>
      <c r="F17" s="344"/>
      <c r="G17" s="344"/>
      <c r="H17" s="344"/>
      <c r="I17" s="344"/>
      <c r="J17" s="344"/>
      <c r="K17" s="344"/>
      <c r="L17" s="345"/>
      <c r="M17" s="120"/>
      <c r="N17" s="120" t="s">
        <v>2854</v>
      </c>
      <c r="O17" s="120"/>
    </row>
    <row r="18" spans="1:16" ht="15" customHeight="1" collapsed="1" thickBot="1" x14ac:dyDescent="0.25">
      <c r="A18" s="314"/>
      <c r="B18" s="315"/>
      <c r="C18" s="315"/>
      <c r="D18" s="315"/>
      <c r="E18" s="315"/>
      <c r="F18" s="315"/>
      <c r="G18" s="315"/>
      <c r="H18" s="315"/>
      <c r="I18" s="315"/>
      <c r="J18" s="315"/>
      <c r="K18" s="315"/>
      <c r="L18" s="316"/>
      <c r="M18" s="120"/>
      <c r="N18" s="120"/>
      <c r="O18" s="120"/>
    </row>
    <row r="19" spans="1:16" ht="30" customHeight="1" x14ac:dyDescent="0.2">
      <c r="A19" s="317" t="s">
        <v>2855</v>
      </c>
      <c r="B19" s="318"/>
      <c r="C19" s="318"/>
      <c r="D19" s="318"/>
      <c r="E19" s="318"/>
      <c r="F19" s="318"/>
      <c r="G19" s="318"/>
      <c r="H19" s="318"/>
      <c r="I19" s="318"/>
      <c r="J19" s="318"/>
      <c r="K19" s="318"/>
      <c r="L19" s="359"/>
      <c r="M19" s="120"/>
      <c r="N19" s="120"/>
      <c r="O19" s="120"/>
    </row>
    <row r="20" spans="1:16" ht="41.25" customHeight="1" x14ac:dyDescent="0.2">
      <c r="A20" s="123">
        <v>10</v>
      </c>
      <c r="B20" s="356" t="s">
        <v>2856</v>
      </c>
      <c r="C20" s="356"/>
      <c r="D20" s="360" t="s">
        <v>2857</v>
      </c>
      <c r="E20" s="360"/>
      <c r="F20" s="360"/>
      <c r="G20" s="360"/>
      <c r="H20" s="360"/>
      <c r="I20" s="360"/>
      <c r="J20" s="360"/>
      <c r="K20" s="360"/>
      <c r="L20" s="361"/>
      <c r="M20" s="120"/>
      <c r="N20" s="120" t="s">
        <v>2832</v>
      </c>
      <c r="O20" s="120"/>
    </row>
    <row r="21" spans="1:16" ht="40.5" customHeight="1" thickBot="1" x14ac:dyDescent="0.25">
      <c r="A21" s="127">
        <v>11</v>
      </c>
      <c r="B21" s="362" t="s">
        <v>2858</v>
      </c>
      <c r="C21" s="362"/>
      <c r="D21" s="363" t="s">
        <v>2859</v>
      </c>
      <c r="E21" s="363"/>
      <c r="F21" s="363"/>
      <c r="G21" s="363"/>
      <c r="H21" s="363"/>
      <c r="I21" s="363"/>
      <c r="J21" s="363"/>
      <c r="K21" s="363"/>
      <c r="L21" s="364"/>
      <c r="M21" s="159"/>
      <c r="N21" s="120" t="s">
        <v>2832</v>
      </c>
      <c r="O21" s="120"/>
    </row>
    <row r="22" spans="1:16" ht="15" customHeight="1" thickBot="1" x14ac:dyDescent="0.25">
      <c r="A22" s="352"/>
      <c r="B22" s="352"/>
      <c r="C22" s="352"/>
      <c r="D22" s="352"/>
      <c r="E22" s="352"/>
      <c r="F22" s="352"/>
      <c r="G22" s="352"/>
      <c r="H22" s="352"/>
      <c r="I22" s="352"/>
      <c r="J22" s="352"/>
      <c r="K22" s="352"/>
      <c r="L22" s="352"/>
      <c r="M22" s="120"/>
      <c r="N22" s="120"/>
      <c r="O22" s="120"/>
    </row>
    <row r="23" spans="1:16" ht="30" customHeight="1" x14ac:dyDescent="0.2">
      <c r="A23" s="128">
        <v>12</v>
      </c>
      <c r="B23" s="353" t="s">
        <v>2860</v>
      </c>
      <c r="C23" s="353"/>
      <c r="D23" s="354" t="s">
        <v>2861</v>
      </c>
      <c r="E23" s="354"/>
      <c r="F23" s="354"/>
      <c r="G23" s="354"/>
      <c r="H23" s="354"/>
      <c r="I23" s="354"/>
      <c r="J23" s="354"/>
      <c r="K23" s="354"/>
      <c r="L23" s="355"/>
      <c r="M23" s="120"/>
      <c r="N23" s="120" t="s">
        <v>2832</v>
      </c>
      <c r="O23" s="120"/>
    </row>
    <row r="24" spans="1:16" ht="30" customHeight="1" x14ac:dyDescent="0.2">
      <c r="A24" s="129">
        <v>13</v>
      </c>
      <c r="B24" s="356" t="s">
        <v>2862</v>
      </c>
      <c r="C24" s="356"/>
      <c r="D24" s="357" t="s">
        <v>2863</v>
      </c>
      <c r="E24" s="357"/>
      <c r="F24" s="357"/>
      <c r="G24" s="357"/>
      <c r="H24" s="357"/>
      <c r="I24" s="357"/>
      <c r="J24" s="357"/>
      <c r="K24" s="357"/>
      <c r="L24" s="358"/>
      <c r="M24" s="120"/>
      <c r="N24" s="120" t="s">
        <v>2832</v>
      </c>
      <c r="O24" s="120"/>
    </row>
    <row r="25" spans="1:16" ht="39.950000000000003" customHeight="1" x14ac:dyDescent="0.2">
      <c r="A25" s="129">
        <v>14</v>
      </c>
      <c r="B25" s="356" t="s">
        <v>2864</v>
      </c>
      <c r="C25" s="356"/>
      <c r="D25" s="357" t="s">
        <v>2865</v>
      </c>
      <c r="E25" s="357"/>
      <c r="F25" s="357"/>
      <c r="G25" s="357"/>
      <c r="H25" s="357"/>
      <c r="I25" s="357"/>
      <c r="J25" s="357"/>
      <c r="K25" s="357"/>
      <c r="L25" s="358"/>
      <c r="M25" s="120"/>
      <c r="N25" s="120" t="s">
        <v>2832</v>
      </c>
      <c r="O25" s="120"/>
    </row>
    <row r="26" spans="1:16" ht="75" customHeight="1" x14ac:dyDescent="0.2">
      <c r="A26" s="129">
        <v>15</v>
      </c>
      <c r="B26" s="356" t="s">
        <v>2866</v>
      </c>
      <c r="C26" s="356"/>
      <c r="D26" s="377" t="s">
        <v>3006</v>
      </c>
      <c r="E26" s="377"/>
      <c r="F26" s="377"/>
      <c r="G26" s="377"/>
      <c r="H26" s="377"/>
      <c r="I26" s="377"/>
      <c r="J26" s="377"/>
      <c r="K26" s="377"/>
      <c r="L26" s="378"/>
      <c r="M26" s="161"/>
      <c r="N26" s="120" t="s">
        <v>2832</v>
      </c>
      <c r="O26" s="120"/>
    </row>
    <row r="27" spans="1:16" s="131" customFormat="1" ht="390.75" customHeight="1" x14ac:dyDescent="0.2">
      <c r="A27" s="365">
        <v>16</v>
      </c>
      <c r="B27" s="379" t="s">
        <v>2867</v>
      </c>
      <c r="C27" s="380"/>
      <c r="D27" s="382" t="s">
        <v>3007</v>
      </c>
      <c r="E27" s="383"/>
      <c r="F27" s="383"/>
      <c r="G27" s="383"/>
      <c r="H27" s="383"/>
      <c r="I27" s="383"/>
      <c r="J27" s="383"/>
      <c r="K27" s="383"/>
      <c r="L27" s="384"/>
      <c r="M27" s="120"/>
      <c r="N27" s="130" t="s">
        <v>2868</v>
      </c>
      <c r="O27" s="130"/>
      <c r="P27" s="145"/>
    </row>
    <row r="28" spans="1:16" s="131" customFormat="1" ht="50.1" customHeight="1" x14ac:dyDescent="0.2">
      <c r="A28" s="366"/>
      <c r="B28" s="374"/>
      <c r="C28" s="381"/>
      <c r="D28" s="385"/>
      <c r="E28" s="386"/>
      <c r="F28" s="386"/>
      <c r="G28" s="386"/>
      <c r="H28" s="386"/>
      <c r="I28" s="386"/>
      <c r="J28" s="386"/>
      <c r="K28" s="386"/>
      <c r="L28" s="387"/>
      <c r="M28" s="120"/>
      <c r="N28" s="130"/>
      <c r="O28" s="130"/>
      <c r="P28" s="145"/>
    </row>
    <row r="29" spans="1:16" s="131" customFormat="1" ht="50.1" customHeight="1" x14ac:dyDescent="0.2">
      <c r="A29" s="365">
        <v>17</v>
      </c>
      <c r="B29" s="379" t="s">
        <v>2869</v>
      </c>
      <c r="C29" s="388"/>
      <c r="D29" s="389" t="s">
        <v>3008</v>
      </c>
      <c r="E29" s="390"/>
      <c r="F29" s="390"/>
      <c r="G29" s="390"/>
      <c r="H29" s="390"/>
      <c r="I29" s="390"/>
      <c r="J29" s="390"/>
      <c r="K29" s="390"/>
      <c r="L29" s="391"/>
      <c r="M29" s="120"/>
      <c r="N29" s="130"/>
      <c r="O29" s="130"/>
      <c r="P29" s="145"/>
    </row>
    <row r="30" spans="1:16" ht="375.75" customHeight="1" x14ac:dyDescent="0.2">
      <c r="A30" s="366"/>
      <c r="B30" s="374"/>
      <c r="C30" s="381"/>
      <c r="D30" s="392"/>
      <c r="E30" s="393"/>
      <c r="F30" s="393"/>
      <c r="G30" s="393"/>
      <c r="H30" s="393"/>
      <c r="I30" s="393"/>
      <c r="J30" s="393"/>
      <c r="K30" s="393"/>
      <c r="L30" s="394"/>
      <c r="M30" s="120"/>
      <c r="N30" s="120" t="s">
        <v>2832</v>
      </c>
      <c r="O30" s="120"/>
    </row>
    <row r="31" spans="1:16" ht="276.75" customHeight="1" thickBot="1" x14ac:dyDescent="0.25">
      <c r="A31" s="129">
        <v>18</v>
      </c>
      <c r="B31" s="403" t="s">
        <v>2870</v>
      </c>
      <c r="C31" s="403"/>
      <c r="D31" s="404" t="s">
        <v>3009</v>
      </c>
      <c r="E31" s="404"/>
      <c r="F31" s="404"/>
      <c r="G31" s="404"/>
      <c r="H31" s="404"/>
      <c r="I31" s="404"/>
      <c r="J31" s="404"/>
      <c r="K31" s="404"/>
      <c r="L31" s="405"/>
      <c r="M31" s="120"/>
      <c r="N31" s="120" t="s">
        <v>2832</v>
      </c>
      <c r="O31" s="120"/>
    </row>
    <row r="32" spans="1:16" ht="45" customHeight="1" x14ac:dyDescent="0.2">
      <c r="A32" s="129">
        <v>19</v>
      </c>
      <c r="B32" s="406" t="s">
        <v>2871</v>
      </c>
      <c r="C32" s="406"/>
      <c r="D32" s="407" t="s">
        <v>3010</v>
      </c>
      <c r="E32" s="407"/>
      <c r="F32" s="407"/>
      <c r="G32" s="407"/>
      <c r="H32" s="407"/>
      <c r="I32" s="407"/>
      <c r="J32" s="407"/>
      <c r="K32" s="407"/>
      <c r="L32" s="408"/>
      <c r="M32" s="120"/>
      <c r="N32" s="120" t="s">
        <v>2832</v>
      </c>
      <c r="O32" s="120"/>
    </row>
    <row r="33" spans="1:18" ht="82.5" customHeight="1" x14ac:dyDescent="0.2">
      <c r="A33" s="365">
        <v>20</v>
      </c>
      <c r="B33" s="367" t="s">
        <v>2872</v>
      </c>
      <c r="C33" s="368"/>
      <c r="D33" s="371" t="s">
        <v>3011</v>
      </c>
      <c r="E33" s="372"/>
      <c r="F33" s="372"/>
      <c r="G33" s="372"/>
      <c r="H33" s="372"/>
      <c r="I33" s="372"/>
      <c r="J33" s="372"/>
      <c r="K33" s="372"/>
      <c r="L33" s="373"/>
      <c r="M33" s="395"/>
      <c r="N33" s="120" t="s">
        <v>2873</v>
      </c>
      <c r="O33" s="120"/>
    </row>
    <row r="34" spans="1:18" ht="176.25" customHeight="1" x14ac:dyDescent="0.2">
      <c r="A34" s="366"/>
      <c r="B34" s="369"/>
      <c r="C34" s="370"/>
      <c r="D34" s="374"/>
      <c r="E34" s="375"/>
      <c r="F34" s="375"/>
      <c r="G34" s="375"/>
      <c r="H34" s="375"/>
      <c r="I34" s="375"/>
      <c r="J34" s="375"/>
      <c r="K34" s="375"/>
      <c r="L34" s="376"/>
      <c r="M34" s="395"/>
      <c r="N34" s="120"/>
      <c r="O34" s="120"/>
    </row>
    <row r="35" spans="1:18" ht="340.5" customHeight="1" thickBot="1" x14ac:dyDescent="0.25">
      <c r="A35" s="129">
        <v>21</v>
      </c>
      <c r="B35" s="356" t="s">
        <v>2874</v>
      </c>
      <c r="C35" s="356"/>
      <c r="D35" s="396" t="s">
        <v>3042</v>
      </c>
      <c r="E35" s="396"/>
      <c r="F35" s="396"/>
      <c r="G35" s="396"/>
      <c r="H35" s="396"/>
      <c r="I35" s="396"/>
      <c r="J35" s="396"/>
      <c r="K35" s="396"/>
      <c r="L35" s="397"/>
      <c r="M35" s="120"/>
      <c r="N35" s="120" t="s">
        <v>2832</v>
      </c>
      <c r="O35" s="120"/>
    </row>
    <row r="36" spans="1:18" ht="297.75" hidden="1" customHeight="1" outlineLevel="1" thickBot="1" x14ac:dyDescent="0.25">
      <c r="A36" s="132" t="s">
        <v>2875</v>
      </c>
      <c r="B36" s="337" t="s">
        <v>2876</v>
      </c>
      <c r="C36" s="337"/>
      <c r="D36" s="396" t="s">
        <v>3012</v>
      </c>
      <c r="E36" s="398"/>
      <c r="F36" s="398"/>
      <c r="G36" s="398"/>
      <c r="H36" s="398"/>
      <c r="I36" s="398"/>
      <c r="J36" s="398"/>
      <c r="K36" s="398"/>
      <c r="L36" s="399"/>
      <c r="M36" s="120"/>
      <c r="N36" s="120" t="s">
        <v>2877</v>
      </c>
      <c r="O36" s="120"/>
    </row>
    <row r="37" spans="1:18" ht="279.75" hidden="1" customHeight="1" outlineLevel="1" thickBot="1" x14ac:dyDescent="0.25">
      <c r="A37" s="132" t="s">
        <v>2878</v>
      </c>
      <c r="B37" s="400" t="s">
        <v>2879</v>
      </c>
      <c r="C37" s="400"/>
      <c r="D37" s="401" t="s">
        <v>2996</v>
      </c>
      <c r="E37" s="401"/>
      <c r="F37" s="401"/>
      <c r="G37" s="401"/>
      <c r="H37" s="401"/>
      <c r="I37" s="401"/>
      <c r="J37" s="401"/>
      <c r="K37" s="401"/>
      <c r="L37" s="402"/>
      <c r="M37" s="120"/>
      <c r="N37" s="120" t="s">
        <v>2880</v>
      </c>
      <c r="O37" s="120"/>
    </row>
    <row r="38" spans="1:18" ht="13.5" collapsed="1" thickBot="1" x14ac:dyDescent="0.25">
      <c r="A38" s="352"/>
      <c r="B38" s="352"/>
      <c r="C38" s="352"/>
      <c r="D38" s="352"/>
      <c r="E38" s="352"/>
      <c r="F38" s="352"/>
      <c r="G38" s="352"/>
      <c r="H38" s="352"/>
      <c r="I38" s="352"/>
      <c r="J38" s="352"/>
      <c r="K38" s="352"/>
      <c r="L38" s="352"/>
      <c r="M38" s="120"/>
      <c r="N38" s="120"/>
      <c r="O38" s="120"/>
    </row>
    <row r="39" spans="1:18" ht="60" customHeight="1" x14ac:dyDescent="0.2">
      <c r="A39" s="133">
        <v>22</v>
      </c>
      <c r="B39" s="416" t="s">
        <v>2881</v>
      </c>
      <c r="C39" s="416"/>
      <c r="D39" s="417" t="s">
        <v>2882</v>
      </c>
      <c r="E39" s="417"/>
      <c r="F39" s="418" t="s">
        <v>2810</v>
      </c>
      <c r="G39" s="419"/>
      <c r="H39" s="420" t="s">
        <v>2883</v>
      </c>
      <c r="I39" s="421"/>
      <c r="J39" s="422" t="s">
        <v>3000</v>
      </c>
      <c r="K39" s="423"/>
      <c r="L39" s="424"/>
      <c r="M39" s="120"/>
      <c r="N39" s="120" t="s">
        <v>2884</v>
      </c>
      <c r="O39" s="120"/>
    </row>
    <row r="40" spans="1:18" ht="60" customHeight="1" thickBot="1" x14ac:dyDescent="0.25">
      <c r="A40" s="127">
        <v>23</v>
      </c>
      <c r="B40" s="409" t="s">
        <v>2885</v>
      </c>
      <c r="C40" s="410"/>
      <c r="D40" s="411" t="s">
        <v>2998</v>
      </c>
      <c r="E40" s="411"/>
      <c r="F40" s="411"/>
      <c r="G40" s="411"/>
      <c r="H40" s="411"/>
      <c r="I40" s="411"/>
      <c r="J40" s="411"/>
      <c r="K40" s="411"/>
      <c r="L40" s="412"/>
      <c r="M40" s="120"/>
      <c r="N40" s="120" t="s">
        <v>2886</v>
      </c>
      <c r="O40" s="120"/>
      <c r="P40" s="137"/>
      <c r="Q40" s="146"/>
    </row>
    <row r="41" spans="1:18" ht="15" customHeight="1" thickBot="1" x14ac:dyDescent="0.25">
      <c r="A41" s="352"/>
      <c r="B41" s="352"/>
      <c r="C41" s="352"/>
      <c r="D41" s="352"/>
      <c r="E41" s="352"/>
      <c r="F41" s="352"/>
      <c r="G41" s="352"/>
      <c r="H41" s="352"/>
      <c r="I41" s="352"/>
      <c r="J41" s="352"/>
      <c r="K41" s="352"/>
      <c r="L41" s="352"/>
      <c r="M41" s="120"/>
      <c r="N41" s="120"/>
      <c r="O41" s="120"/>
      <c r="P41" s="137"/>
      <c r="Q41" s="137"/>
    </row>
    <row r="42" spans="1:18" ht="30" customHeight="1" x14ac:dyDescent="0.2">
      <c r="A42" s="413" t="s">
        <v>3001</v>
      </c>
      <c r="B42" s="414"/>
      <c r="C42" s="414"/>
      <c r="D42" s="135" t="s">
        <v>2887</v>
      </c>
      <c r="E42" s="135">
        <v>2017</v>
      </c>
      <c r="F42" s="135">
        <v>2018</v>
      </c>
      <c r="G42" s="135">
        <v>2019</v>
      </c>
      <c r="H42" s="135">
        <v>2020</v>
      </c>
      <c r="I42" s="135">
        <v>2021</v>
      </c>
      <c r="J42" s="135">
        <v>2022</v>
      </c>
      <c r="K42" s="135">
        <v>2023</v>
      </c>
      <c r="L42" s="136" t="s">
        <v>2888</v>
      </c>
      <c r="M42" s="120"/>
      <c r="N42" s="120"/>
      <c r="O42" s="120"/>
      <c r="P42" s="137"/>
      <c r="Q42" s="137"/>
      <c r="R42" s="137"/>
    </row>
    <row r="43" spans="1:18" ht="45" customHeight="1" x14ac:dyDescent="0.25">
      <c r="A43" s="129">
        <v>24</v>
      </c>
      <c r="B43" s="415" t="s">
        <v>2889</v>
      </c>
      <c r="C43" s="415"/>
      <c r="D43" s="170">
        <v>0</v>
      </c>
      <c r="E43" s="170">
        <v>0</v>
      </c>
      <c r="F43" s="170">
        <f>K51</f>
        <v>18000</v>
      </c>
      <c r="G43" s="170">
        <v>0</v>
      </c>
      <c r="H43" s="170">
        <f>K52+K53</f>
        <v>2982000</v>
      </c>
      <c r="I43" s="170">
        <v>0</v>
      </c>
      <c r="J43" s="170">
        <v>0</v>
      </c>
      <c r="K43" s="170">
        <v>0</v>
      </c>
      <c r="L43" s="171">
        <f>SUM(D43:K43)</f>
        <v>3000000</v>
      </c>
      <c r="M43" s="162"/>
      <c r="N43" s="120" t="s">
        <v>2890</v>
      </c>
      <c r="O43" s="120"/>
      <c r="P43" s="137"/>
      <c r="Q43" s="137"/>
      <c r="R43" s="137"/>
    </row>
    <row r="44" spans="1:18" ht="45" customHeight="1" x14ac:dyDescent="0.25">
      <c r="A44" s="129">
        <v>25</v>
      </c>
      <c r="B44" s="415" t="s">
        <v>2891</v>
      </c>
      <c r="C44" s="415"/>
      <c r="D44" s="170">
        <v>0</v>
      </c>
      <c r="E44" s="170">
        <v>0</v>
      </c>
      <c r="F44" s="170">
        <f>F43</f>
        <v>18000</v>
      </c>
      <c r="G44" s="170">
        <f t="shared" ref="G44:K44" si="0">G43</f>
        <v>0</v>
      </c>
      <c r="H44" s="170">
        <f t="shared" si="0"/>
        <v>2982000</v>
      </c>
      <c r="I44" s="170">
        <f t="shared" si="0"/>
        <v>0</v>
      </c>
      <c r="J44" s="170">
        <f t="shared" si="0"/>
        <v>0</v>
      </c>
      <c r="K44" s="170">
        <f t="shared" si="0"/>
        <v>0</v>
      </c>
      <c r="L44" s="171">
        <f>SUM(D44:K44)</f>
        <v>3000000</v>
      </c>
      <c r="M44" s="163"/>
      <c r="N44" s="120" t="s">
        <v>2892</v>
      </c>
      <c r="O44" s="120"/>
      <c r="P44" s="137"/>
      <c r="Q44" s="137"/>
      <c r="R44" s="137"/>
    </row>
    <row r="45" spans="1:18" ht="45" hidden="1" customHeight="1" outlineLevel="1" x14ac:dyDescent="0.2">
      <c r="A45" s="138" t="s">
        <v>2893</v>
      </c>
      <c r="B45" s="434" t="s">
        <v>2894</v>
      </c>
      <c r="C45" s="434"/>
      <c r="D45" s="170">
        <v>0</v>
      </c>
      <c r="E45" s="170">
        <v>0</v>
      </c>
      <c r="F45" s="170">
        <f>F46</f>
        <v>15300</v>
      </c>
      <c r="G45" s="170">
        <f t="shared" ref="G45:K45" si="1">G46</f>
        <v>0</v>
      </c>
      <c r="H45" s="170">
        <f t="shared" si="1"/>
        <v>2534700</v>
      </c>
      <c r="I45" s="170">
        <f t="shared" si="1"/>
        <v>0</v>
      </c>
      <c r="J45" s="170">
        <f t="shared" si="1"/>
        <v>0</v>
      </c>
      <c r="K45" s="170">
        <f t="shared" si="1"/>
        <v>0</v>
      </c>
      <c r="L45" s="171">
        <f>SUM(D45:K45)</f>
        <v>2550000</v>
      </c>
      <c r="M45" s="120"/>
      <c r="N45" s="120" t="s">
        <v>2895</v>
      </c>
      <c r="O45" s="120"/>
      <c r="R45" s="137"/>
    </row>
    <row r="46" spans="1:18" ht="45" customHeight="1" collapsed="1" x14ac:dyDescent="0.2">
      <c r="A46" s="129">
        <v>26</v>
      </c>
      <c r="B46" s="415" t="s">
        <v>2896</v>
      </c>
      <c r="C46" s="415"/>
      <c r="D46" s="170">
        <v>0</v>
      </c>
      <c r="E46" s="170">
        <v>0</v>
      </c>
      <c r="F46" s="170">
        <f>F44*85%</f>
        <v>15300</v>
      </c>
      <c r="G46" s="170">
        <f t="shared" ref="G46:K46" si="2">G44*85%</f>
        <v>0</v>
      </c>
      <c r="H46" s="170">
        <f t="shared" si="2"/>
        <v>2534700</v>
      </c>
      <c r="I46" s="170">
        <f t="shared" si="2"/>
        <v>0</v>
      </c>
      <c r="J46" s="170">
        <f t="shared" si="2"/>
        <v>0</v>
      </c>
      <c r="K46" s="170">
        <f t="shared" si="2"/>
        <v>0</v>
      </c>
      <c r="L46" s="171">
        <f>SUM(D46:K46)</f>
        <v>2550000</v>
      </c>
      <c r="M46" s="184"/>
      <c r="N46" s="120" t="s">
        <v>2897</v>
      </c>
      <c r="O46" s="120"/>
      <c r="P46" s="147"/>
    </row>
    <row r="47" spans="1:18" ht="45" customHeight="1" thickBot="1" x14ac:dyDescent="0.25">
      <c r="A47" s="127">
        <v>27</v>
      </c>
      <c r="B47" s="403" t="s">
        <v>2898</v>
      </c>
      <c r="C47" s="403"/>
      <c r="D47" s="164">
        <v>0</v>
      </c>
      <c r="E47" s="164">
        <v>0</v>
      </c>
      <c r="F47" s="164">
        <f t="shared" ref="F47:H47" si="3">F46/F44</f>
        <v>0.85</v>
      </c>
      <c r="G47" s="164">
        <v>0</v>
      </c>
      <c r="H47" s="164">
        <f t="shared" si="3"/>
        <v>0.85</v>
      </c>
      <c r="I47" s="164">
        <v>0</v>
      </c>
      <c r="J47" s="164">
        <v>0</v>
      </c>
      <c r="K47" s="164">
        <v>0</v>
      </c>
      <c r="L47" s="139">
        <f>L46/L44</f>
        <v>0.85</v>
      </c>
      <c r="M47" s="120"/>
      <c r="N47" s="120" t="s">
        <v>2832</v>
      </c>
      <c r="O47" s="120"/>
    </row>
    <row r="48" spans="1:18" ht="13.5" thickBot="1" x14ac:dyDescent="0.25">
      <c r="A48" s="435"/>
      <c r="B48" s="435"/>
      <c r="C48" s="435"/>
      <c r="D48" s="435"/>
      <c r="E48" s="435"/>
      <c r="F48" s="435"/>
      <c r="G48" s="435"/>
      <c r="H48" s="435"/>
      <c r="I48" s="435"/>
      <c r="J48" s="435"/>
      <c r="K48" s="435"/>
      <c r="L48" s="435"/>
      <c r="M48" s="120"/>
      <c r="N48" s="120"/>
      <c r="O48" s="120"/>
    </row>
    <row r="49" spans="1:16" ht="30" customHeight="1" x14ac:dyDescent="0.2">
      <c r="A49" s="436">
        <v>28</v>
      </c>
      <c r="B49" s="414" t="s">
        <v>2899</v>
      </c>
      <c r="C49" s="414"/>
      <c r="D49" s="414"/>
      <c r="E49" s="414"/>
      <c r="F49" s="414"/>
      <c r="G49" s="414"/>
      <c r="H49" s="414"/>
      <c r="I49" s="414"/>
      <c r="J49" s="414"/>
      <c r="K49" s="414"/>
      <c r="L49" s="438"/>
      <c r="M49" s="120"/>
      <c r="N49" s="120" t="s">
        <v>2832</v>
      </c>
      <c r="O49" s="120"/>
    </row>
    <row r="50" spans="1:16" ht="30" customHeight="1" x14ac:dyDescent="0.2">
      <c r="A50" s="437"/>
      <c r="B50" s="439" t="s">
        <v>2900</v>
      </c>
      <c r="C50" s="439"/>
      <c r="D50" s="440" t="s">
        <v>2901</v>
      </c>
      <c r="E50" s="441"/>
      <c r="F50" s="441"/>
      <c r="G50" s="441"/>
      <c r="H50" s="441"/>
      <c r="I50" s="441"/>
      <c r="J50" s="442"/>
      <c r="K50" s="440" t="s">
        <v>2902</v>
      </c>
      <c r="L50" s="443"/>
      <c r="M50" s="120"/>
      <c r="N50" s="120"/>
      <c r="O50" s="120"/>
    </row>
    <row r="51" spans="1:16" ht="159.75" customHeight="1" x14ac:dyDescent="0.2">
      <c r="A51" s="437"/>
      <c r="B51" s="346" t="s">
        <v>3013</v>
      </c>
      <c r="C51" s="346"/>
      <c r="D51" s="425" t="s">
        <v>3014</v>
      </c>
      <c r="E51" s="426"/>
      <c r="F51" s="426"/>
      <c r="G51" s="426"/>
      <c r="H51" s="426"/>
      <c r="I51" s="426"/>
      <c r="J51" s="427"/>
      <c r="K51" s="428">
        <v>18000</v>
      </c>
      <c r="L51" s="429"/>
      <c r="M51" s="134"/>
      <c r="N51" s="120"/>
      <c r="O51" s="134"/>
      <c r="P51" s="137"/>
    </row>
    <row r="52" spans="1:16" ht="105" customHeight="1" x14ac:dyDescent="0.2">
      <c r="A52" s="437"/>
      <c r="B52" s="430" t="s">
        <v>3015</v>
      </c>
      <c r="C52" s="430"/>
      <c r="D52" s="431" t="s">
        <v>3016</v>
      </c>
      <c r="E52" s="432"/>
      <c r="F52" s="432"/>
      <c r="G52" s="432"/>
      <c r="H52" s="432"/>
      <c r="I52" s="432"/>
      <c r="J52" s="433"/>
      <c r="K52" s="428">
        <f>'[13]zestawienie rzeczowe'!F14+'[13]zestawienie rzeczowe'!F15+'[13]zestawienie rzeczowe'!F16+'[13]zestawienie rzeczowe'!F17+'[13]zestawienie rzeczowe'!F18+'[13]zestawienie rzeczowe'!F19</f>
        <v>2978100</v>
      </c>
      <c r="L52" s="429"/>
      <c r="M52" s="160"/>
      <c r="N52" s="120"/>
      <c r="O52" s="134"/>
      <c r="P52" s="137"/>
    </row>
    <row r="53" spans="1:16" ht="97.5" customHeight="1" thickBot="1" x14ac:dyDescent="0.25">
      <c r="A53" s="437"/>
      <c r="B53" s="430" t="s">
        <v>3017</v>
      </c>
      <c r="C53" s="430"/>
      <c r="D53" s="425" t="s">
        <v>3018</v>
      </c>
      <c r="E53" s="426"/>
      <c r="F53" s="426"/>
      <c r="G53" s="426"/>
      <c r="H53" s="426"/>
      <c r="I53" s="426"/>
      <c r="J53" s="427"/>
      <c r="K53" s="428">
        <v>3900</v>
      </c>
      <c r="L53" s="429"/>
      <c r="M53" s="134"/>
      <c r="N53" s="120"/>
      <c r="O53" s="134"/>
      <c r="P53" s="137"/>
    </row>
    <row r="54" spans="1:16" ht="15" customHeight="1" thickBot="1" x14ac:dyDescent="0.25">
      <c r="A54" s="352"/>
      <c r="B54" s="352"/>
      <c r="C54" s="352"/>
      <c r="D54" s="352"/>
      <c r="E54" s="352"/>
      <c r="F54" s="352"/>
      <c r="G54" s="352"/>
      <c r="H54" s="352"/>
      <c r="I54" s="352"/>
      <c r="J54" s="352"/>
      <c r="K54" s="448"/>
      <c r="L54" s="448"/>
      <c r="M54" s="120"/>
      <c r="N54" s="120"/>
      <c r="O54" s="120"/>
    </row>
    <row r="55" spans="1:16" ht="30" customHeight="1" x14ac:dyDescent="0.2">
      <c r="A55" s="436">
        <v>29</v>
      </c>
      <c r="B55" s="449" t="s">
        <v>2903</v>
      </c>
      <c r="C55" s="449"/>
      <c r="D55" s="449"/>
      <c r="E55" s="449"/>
      <c r="F55" s="449"/>
      <c r="G55" s="449"/>
      <c r="H55" s="449"/>
      <c r="I55" s="449"/>
      <c r="J55" s="449"/>
      <c r="K55" s="449"/>
      <c r="L55" s="450"/>
      <c r="M55" s="120"/>
      <c r="N55" s="120" t="s">
        <v>2904</v>
      </c>
      <c r="O55" s="120"/>
    </row>
    <row r="56" spans="1:16" ht="42.75" customHeight="1" x14ac:dyDescent="0.2">
      <c r="A56" s="437"/>
      <c r="B56" s="451" t="s">
        <v>2905</v>
      </c>
      <c r="C56" s="452"/>
      <c r="D56" s="453"/>
      <c r="E56" s="451" t="s">
        <v>2906</v>
      </c>
      <c r="F56" s="453"/>
      <c r="G56" s="451" t="s">
        <v>2907</v>
      </c>
      <c r="H56" s="453"/>
      <c r="I56" s="440" t="s">
        <v>2908</v>
      </c>
      <c r="J56" s="442"/>
      <c r="K56" s="454" t="s">
        <v>2909</v>
      </c>
      <c r="L56" s="455"/>
      <c r="M56" s="120"/>
      <c r="N56" s="120"/>
      <c r="O56" s="120"/>
    </row>
    <row r="57" spans="1:16" ht="27" customHeight="1" outlineLevel="1" x14ac:dyDescent="0.2">
      <c r="A57" s="437"/>
      <c r="B57" s="456"/>
      <c r="C57" s="457"/>
      <c r="D57" s="458"/>
      <c r="E57" s="168"/>
      <c r="F57" s="169"/>
      <c r="G57" s="168"/>
      <c r="H57" s="169"/>
      <c r="I57" s="305" t="s">
        <v>2910</v>
      </c>
      <c r="J57" s="306"/>
      <c r="K57" s="168"/>
      <c r="L57" s="142"/>
      <c r="M57" s="120"/>
      <c r="N57" s="120"/>
      <c r="O57" s="120"/>
    </row>
    <row r="58" spans="1:16" ht="31.5" customHeight="1" x14ac:dyDescent="0.2">
      <c r="A58" s="437"/>
      <c r="B58" s="459" t="s">
        <v>2911</v>
      </c>
      <c r="C58" s="460"/>
      <c r="D58" s="461"/>
      <c r="E58" s="444" t="s">
        <v>2912</v>
      </c>
      <c r="F58" s="445"/>
      <c r="G58" s="444" t="s">
        <v>2913</v>
      </c>
      <c r="H58" s="445"/>
      <c r="I58" s="299">
        <v>11374</v>
      </c>
      <c r="J58" s="300"/>
      <c r="K58" s="446" t="s">
        <v>2914</v>
      </c>
      <c r="L58" s="447"/>
      <c r="M58" s="120"/>
      <c r="N58" s="120"/>
      <c r="O58" s="120"/>
    </row>
    <row r="59" spans="1:16" ht="41.25" customHeight="1" x14ac:dyDescent="0.2">
      <c r="A59" s="437"/>
      <c r="B59" s="459" t="s">
        <v>2916</v>
      </c>
      <c r="C59" s="460"/>
      <c r="D59" s="461"/>
      <c r="E59" s="444" t="s">
        <v>2917</v>
      </c>
      <c r="F59" s="445"/>
      <c r="G59" s="444" t="s">
        <v>2918</v>
      </c>
      <c r="H59" s="445"/>
      <c r="I59" s="299">
        <v>1</v>
      </c>
      <c r="J59" s="300"/>
      <c r="K59" s="444" t="s">
        <v>2919</v>
      </c>
      <c r="L59" s="462"/>
      <c r="M59" s="120"/>
      <c r="N59" s="120"/>
      <c r="O59" s="120"/>
    </row>
    <row r="60" spans="1:16" ht="51.75" customHeight="1" x14ac:dyDescent="0.2">
      <c r="A60" s="437"/>
      <c r="B60" s="459" t="s">
        <v>2920</v>
      </c>
      <c r="C60" s="460"/>
      <c r="D60" s="461"/>
      <c r="E60" s="444" t="s">
        <v>2917</v>
      </c>
      <c r="F60" s="445"/>
      <c r="G60" s="444" t="s">
        <v>2918</v>
      </c>
      <c r="H60" s="445"/>
      <c r="I60" s="299">
        <v>1</v>
      </c>
      <c r="J60" s="300"/>
      <c r="K60" s="444" t="s">
        <v>2919</v>
      </c>
      <c r="L60" s="462"/>
      <c r="M60" s="120"/>
      <c r="N60" s="120"/>
      <c r="O60" s="120"/>
    </row>
    <row r="61" spans="1:16" ht="36.75" customHeight="1" x14ac:dyDescent="0.2">
      <c r="A61" s="437"/>
      <c r="B61" s="459" t="s">
        <v>2921</v>
      </c>
      <c r="C61" s="460"/>
      <c r="D61" s="461"/>
      <c r="E61" s="444" t="s">
        <v>2917</v>
      </c>
      <c r="F61" s="445"/>
      <c r="G61" s="444" t="s">
        <v>2922</v>
      </c>
      <c r="H61" s="445"/>
      <c r="I61" s="301">
        <f>K52</f>
        <v>2978100</v>
      </c>
      <c r="J61" s="300"/>
      <c r="K61" s="446" t="s">
        <v>2923</v>
      </c>
      <c r="L61" s="447"/>
      <c r="M61" s="159"/>
      <c r="N61" s="120"/>
      <c r="O61" s="120"/>
    </row>
    <row r="62" spans="1:16" ht="41.25" customHeight="1" x14ac:dyDescent="0.2">
      <c r="A62" s="437"/>
      <c r="B62" s="459" t="s">
        <v>2924</v>
      </c>
      <c r="C62" s="460"/>
      <c r="D62" s="461"/>
      <c r="E62" s="444" t="s">
        <v>2912</v>
      </c>
      <c r="F62" s="445"/>
      <c r="G62" s="444" t="s">
        <v>2925</v>
      </c>
      <c r="H62" s="445"/>
      <c r="I62" s="299">
        <v>0</v>
      </c>
      <c r="J62" s="302"/>
      <c r="K62" s="446" t="s">
        <v>2915</v>
      </c>
      <c r="L62" s="447"/>
      <c r="M62" s="120"/>
      <c r="N62" s="120"/>
      <c r="O62" s="120"/>
    </row>
    <row r="63" spans="1:16" ht="30" customHeight="1" x14ac:dyDescent="0.2">
      <c r="A63" s="437"/>
      <c r="B63" s="459" t="s">
        <v>2926</v>
      </c>
      <c r="C63" s="460"/>
      <c r="D63" s="461"/>
      <c r="E63" s="444" t="s">
        <v>2912</v>
      </c>
      <c r="F63" s="445"/>
      <c r="G63" s="444" t="s">
        <v>2925</v>
      </c>
      <c r="H63" s="445"/>
      <c r="I63" s="299">
        <v>0</v>
      </c>
      <c r="J63" s="302"/>
      <c r="K63" s="446" t="s">
        <v>2915</v>
      </c>
      <c r="L63" s="447"/>
      <c r="M63" s="120"/>
      <c r="N63" s="120"/>
      <c r="O63" s="120"/>
    </row>
    <row r="64" spans="1:16" ht="41.25" customHeight="1" thickBot="1" x14ac:dyDescent="0.25">
      <c r="A64" s="437"/>
      <c r="B64" s="467" t="s">
        <v>2927</v>
      </c>
      <c r="C64" s="468"/>
      <c r="D64" s="469"/>
      <c r="E64" s="470" t="s">
        <v>2917</v>
      </c>
      <c r="F64" s="471"/>
      <c r="G64" s="470" t="s">
        <v>2918</v>
      </c>
      <c r="H64" s="471"/>
      <c r="I64" s="303">
        <v>1</v>
      </c>
      <c r="J64" s="304"/>
      <c r="K64" s="446" t="s">
        <v>2915</v>
      </c>
      <c r="L64" s="447"/>
      <c r="M64" s="120"/>
      <c r="N64" s="120"/>
      <c r="O64" s="120"/>
    </row>
    <row r="65" spans="1:15" ht="15" customHeight="1" thickBot="1" x14ac:dyDescent="0.25">
      <c r="A65" s="463"/>
      <c r="B65" s="463"/>
      <c r="C65" s="463"/>
      <c r="D65" s="463"/>
      <c r="E65" s="463"/>
      <c r="F65" s="463"/>
      <c r="G65" s="463"/>
      <c r="H65" s="463"/>
      <c r="I65" s="463"/>
      <c r="J65" s="463"/>
      <c r="K65" s="463"/>
      <c r="L65" s="463"/>
      <c r="M65" s="120"/>
      <c r="N65" s="120"/>
      <c r="O65" s="120"/>
    </row>
    <row r="66" spans="1:15" ht="30" customHeight="1" thickBot="1" x14ac:dyDescent="0.25">
      <c r="A66" s="143">
        <v>30</v>
      </c>
      <c r="B66" s="464" t="s">
        <v>2928</v>
      </c>
      <c r="C66" s="464"/>
      <c r="D66" s="465" t="s">
        <v>2929</v>
      </c>
      <c r="E66" s="465"/>
      <c r="F66" s="465"/>
      <c r="G66" s="465"/>
      <c r="H66" s="465"/>
      <c r="I66" s="465"/>
      <c r="J66" s="465"/>
      <c r="K66" s="465"/>
      <c r="L66" s="466"/>
      <c r="M66" s="120"/>
      <c r="N66" s="120"/>
      <c r="O66" s="120"/>
    </row>
    <row r="67" spans="1:15" x14ac:dyDescent="0.2">
      <c r="M67" s="120"/>
      <c r="N67" s="120"/>
      <c r="O67" s="120"/>
    </row>
    <row r="68" spans="1:15" x14ac:dyDescent="0.2">
      <c r="M68" s="120"/>
      <c r="N68" s="120"/>
      <c r="O68" s="120"/>
    </row>
    <row r="69" spans="1:15" x14ac:dyDescent="0.2">
      <c r="A69" s="144" t="s">
        <v>2930</v>
      </c>
      <c r="M69" s="120"/>
      <c r="N69" s="120"/>
      <c r="O69" s="120"/>
    </row>
    <row r="70" spans="1:15" x14ac:dyDescent="0.2">
      <c r="A70" s="144" t="s">
        <v>14</v>
      </c>
      <c r="M70" s="120"/>
      <c r="N70" s="120"/>
      <c r="O70" s="120"/>
    </row>
    <row r="71" spans="1:15" x14ac:dyDescent="0.2">
      <c r="A71" s="144" t="s">
        <v>2931</v>
      </c>
      <c r="M71" s="120"/>
      <c r="N71" s="120"/>
      <c r="O71" s="120"/>
    </row>
    <row r="72" spans="1:15" x14ac:dyDescent="0.2">
      <c r="A72" s="144" t="s">
        <v>2932</v>
      </c>
      <c r="M72" s="120"/>
      <c r="N72" s="120"/>
      <c r="O72" s="120"/>
    </row>
    <row r="73" spans="1:15" x14ac:dyDescent="0.2">
      <c r="A73" s="144" t="s">
        <v>2933</v>
      </c>
      <c r="M73" s="120"/>
      <c r="N73" s="120"/>
      <c r="O73" s="120"/>
    </row>
    <row r="74" spans="1:15" x14ac:dyDescent="0.2">
      <c r="A74" s="144" t="s">
        <v>2934</v>
      </c>
      <c r="M74" s="120"/>
      <c r="N74" s="120"/>
      <c r="O74" s="120"/>
    </row>
    <row r="75" spans="1:15" x14ac:dyDescent="0.2">
      <c r="A75" s="144" t="s">
        <v>2935</v>
      </c>
      <c r="M75" s="120"/>
      <c r="N75" s="120"/>
      <c r="O75" s="120"/>
    </row>
    <row r="76" spans="1:15" x14ac:dyDescent="0.2">
      <c r="A76" s="144" t="s">
        <v>2936</v>
      </c>
      <c r="M76" s="120"/>
      <c r="N76" s="120"/>
      <c r="O76" s="120"/>
    </row>
    <row r="77" spans="1:15" x14ac:dyDescent="0.2">
      <c r="A77" s="144" t="s">
        <v>2937</v>
      </c>
      <c r="M77" s="120"/>
      <c r="N77" s="120"/>
      <c r="O77" s="120"/>
    </row>
    <row r="78" spans="1:15" x14ac:dyDescent="0.2">
      <c r="A78" s="144" t="s">
        <v>2938</v>
      </c>
      <c r="M78" s="120"/>
      <c r="N78" s="120"/>
      <c r="O78" s="120"/>
    </row>
    <row r="79" spans="1:15" x14ac:dyDescent="0.2">
      <c r="A79" s="144" t="s">
        <v>2939</v>
      </c>
      <c r="M79" s="120"/>
      <c r="N79" s="120"/>
      <c r="O79" s="120"/>
    </row>
    <row r="80" spans="1:15" x14ac:dyDescent="0.2">
      <c r="A80" s="144" t="s">
        <v>2940</v>
      </c>
      <c r="M80" s="120"/>
      <c r="N80" s="120"/>
      <c r="O80" s="120"/>
    </row>
    <row r="81" spans="1:15" x14ac:dyDescent="0.2">
      <c r="A81" s="144" t="s">
        <v>2941</v>
      </c>
      <c r="M81" s="120"/>
      <c r="N81" s="120"/>
      <c r="O81" s="120"/>
    </row>
    <row r="82" spans="1:15" x14ac:dyDescent="0.2">
      <c r="A82" s="144" t="s">
        <v>2942</v>
      </c>
      <c r="M82" s="120"/>
      <c r="N82" s="120"/>
      <c r="O82" s="120"/>
    </row>
    <row r="83" spans="1:15" x14ac:dyDescent="0.2">
      <c r="A83" s="144" t="s">
        <v>2943</v>
      </c>
      <c r="M83" s="120"/>
      <c r="N83" s="120"/>
      <c r="O83" s="120"/>
    </row>
    <row r="84" spans="1:15" x14ac:dyDescent="0.2">
      <c r="A84" s="144" t="s">
        <v>2944</v>
      </c>
      <c r="M84" s="120"/>
      <c r="N84" s="120"/>
      <c r="O84" s="120"/>
    </row>
    <row r="85" spans="1:15" x14ac:dyDescent="0.2">
      <c r="A85" s="144" t="s">
        <v>2945</v>
      </c>
      <c r="M85" s="120"/>
      <c r="N85" s="120"/>
      <c r="O85" s="120"/>
    </row>
    <row r="86" spans="1:15" x14ac:dyDescent="0.2">
      <c r="A86" s="144" t="s">
        <v>2946</v>
      </c>
    </row>
    <row r="87" spans="1:15" ht="15" x14ac:dyDescent="0.25">
      <c r="A87" s="150"/>
    </row>
    <row r="88" spans="1:15" ht="15" x14ac:dyDescent="0.25">
      <c r="A88" s="150"/>
    </row>
    <row r="89" spans="1:15" x14ac:dyDescent="0.2">
      <c r="A89" s="119" t="s">
        <v>2857</v>
      </c>
    </row>
    <row r="90" spans="1:15" x14ac:dyDescent="0.2">
      <c r="A90" s="119" t="s">
        <v>2947</v>
      </c>
    </row>
    <row r="91" spans="1:15" x14ac:dyDescent="0.2">
      <c r="A91" s="119" t="s">
        <v>2948</v>
      </c>
    </row>
    <row r="92" spans="1:15" x14ac:dyDescent="0.2">
      <c r="A92" s="119" t="s">
        <v>2949</v>
      </c>
    </row>
    <row r="93" spans="1:15" ht="15" x14ac:dyDescent="0.25">
      <c r="A93" s="150"/>
    </row>
    <row r="94" spans="1:15" ht="15" x14ac:dyDescent="0.25">
      <c r="A94" s="150"/>
    </row>
    <row r="95" spans="1:15" x14ac:dyDescent="0.2">
      <c r="A95" s="144" t="s">
        <v>2950</v>
      </c>
    </row>
    <row r="96" spans="1:15" x14ac:dyDescent="0.2">
      <c r="A96" s="144" t="s">
        <v>2951</v>
      </c>
    </row>
    <row r="97" spans="1:1" x14ac:dyDescent="0.2">
      <c r="A97" s="144" t="s">
        <v>2952</v>
      </c>
    </row>
    <row r="98" spans="1:1" x14ac:dyDescent="0.2">
      <c r="A98" s="144" t="s">
        <v>2953</v>
      </c>
    </row>
    <row r="99" spans="1:1" x14ac:dyDescent="0.2">
      <c r="A99" s="144" t="s">
        <v>2954</v>
      </c>
    </row>
    <row r="100" spans="1:1" x14ac:dyDescent="0.2">
      <c r="A100" s="144" t="s">
        <v>2955</v>
      </c>
    </row>
    <row r="101" spans="1:1" x14ac:dyDescent="0.2">
      <c r="A101" s="144" t="s">
        <v>2956</v>
      </c>
    </row>
    <row r="102" spans="1:1" x14ac:dyDescent="0.2">
      <c r="A102" s="144" t="s">
        <v>2957</v>
      </c>
    </row>
    <row r="103" spans="1:1" x14ac:dyDescent="0.2">
      <c r="A103" s="144" t="s">
        <v>2958</v>
      </c>
    </row>
    <row r="104" spans="1:1" x14ac:dyDescent="0.2">
      <c r="A104" s="144" t="s">
        <v>2959</v>
      </c>
    </row>
    <row r="105" spans="1:1" x14ac:dyDescent="0.2">
      <c r="A105" s="144" t="s">
        <v>2960</v>
      </c>
    </row>
    <row r="106" spans="1:1" x14ac:dyDescent="0.2">
      <c r="A106" s="144" t="s">
        <v>2859</v>
      </c>
    </row>
    <row r="107" spans="1:1" x14ac:dyDescent="0.2">
      <c r="A107" s="144" t="s">
        <v>2961</v>
      </c>
    </row>
    <row r="108" spans="1:1" x14ac:dyDescent="0.2">
      <c r="A108" s="144" t="s">
        <v>2962</v>
      </c>
    </row>
    <row r="109" spans="1:1" x14ac:dyDescent="0.2">
      <c r="A109" s="144" t="s">
        <v>2963</v>
      </c>
    </row>
    <row r="110" spans="1:1" x14ac:dyDescent="0.2">
      <c r="A110" s="144" t="s">
        <v>2964</v>
      </c>
    </row>
    <row r="111" spans="1:1" x14ac:dyDescent="0.2">
      <c r="A111" s="144" t="s">
        <v>2965</v>
      </c>
    </row>
    <row r="112" spans="1:1" x14ac:dyDescent="0.2">
      <c r="A112" s="144" t="s">
        <v>2966</v>
      </c>
    </row>
    <row r="113" spans="1:1" x14ac:dyDescent="0.2">
      <c r="A113" s="144" t="s">
        <v>2967</v>
      </c>
    </row>
    <row r="114" spans="1:1" x14ac:dyDescent="0.2">
      <c r="A114" s="144" t="s">
        <v>2968</v>
      </c>
    </row>
    <row r="115" spans="1:1" x14ac:dyDescent="0.2">
      <c r="A115" s="144" t="s">
        <v>2969</v>
      </c>
    </row>
    <row r="116" spans="1:1" x14ac:dyDescent="0.2">
      <c r="A116" s="144" t="s">
        <v>2970</v>
      </c>
    </row>
    <row r="117" spans="1:1" x14ac:dyDescent="0.2">
      <c r="A117" s="144" t="s">
        <v>2971</v>
      </c>
    </row>
    <row r="118" spans="1:1" x14ac:dyDescent="0.2">
      <c r="A118" s="144" t="s">
        <v>2972</v>
      </c>
    </row>
    <row r="119" spans="1:1" x14ac:dyDescent="0.2">
      <c r="A119" s="144" t="s">
        <v>2973</v>
      </c>
    </row>
    <row r="120" spans="1:1" x14ac:dyDescent="0.2">
      <c r="A120" s="144" t="s">
        <v>2974</v>
      </c>
    </row>
    <row r="121" spans="1:1" x14ac:dyDescent="0.2">
      <c r="A121" s="144" t="s">
        <v>2975</v>
      </c>
    </row>
    <row r="122" spans="1:1" x14ac:dyDescent="0.2">
      <c r="A122" s="144" t="s">
        <v>2976</v>
      </c>
    </row>
    <row r="123" spans="1:1" x14ac:dyDescent="0.2">
      <c r="A123" s="144" t="s">
        <v>2977</v>
      </c>
    </row>
    <row r="124" spans="1:1" x14ac:dyDescent="0.2">
      <c r="A124" s="144" t="s">
        <v>2978</v>
      </c>
    </row>
    <row r="125" spans="1:1" x14ac:dyDescent="0.2">
      <c r="A125" s="144" t="s">
        <v>2979</v>
      </c>
    </row>
    <row r="126" spans="1:1" x14ac:dyDescent="0.2">
      <c r="A126" s="144" t="s">
        <v>2980</v>
      </c>
    </row>
    <row r="127" spans="1:1" x14ac:dyDescent="0.2">
      <c r="A127" s="144" t="s">
        <v>2981</v>
      </c>
    </row>
    <row r="128" spans="1:1" x14ac:dyDescent="0.2">
      <c r="A128" s="144" t="s">
        <v>2982</v>
      </c>
    </row>
    <row r="129" spans="1:1" x14ac:dyDescent="0.2">
      <c r="A129" s="144" t="s">
        <v>2983</v>
      </c>
    </row>
    <row r="130" spans="1:1" x14ac:dyDescent="0.2">
      <c r="A130" s="144" t="s">
        <v>2984</v>
      </c>
    </row>
    <row r="131" spans="1:1" x14ac:dyDescent="0.2">
      <c r="A131" s="144" t="s">
        <v>2985</v>
      </c>
    </row>
    <row r="132" spans="1:1" ht="15" x14ac:dyDescent="0.25">
      <c r="A132" s="150"/>
    </row>
    <row r="133" spans="1:1" ht="15" x14ac:dyDescent="0.25">
      <c r="A133" s="150"/>
    </row>
    <row r="134" spans="1:1" x14ac:dyDescent="0.2">
      <c r="A134" s="151" t="s">
        <v>2861</v>
      </c>
    </row>
    <row r="135" spans="1:1" x14ac:dyDescent="0.2">
      <c r="A135" s="151" t="s">
        <v>2986</v>
      </c>
    </row>
    <row r="136" spans="1:1" ht="15" x14ac:dyDescent="0.25">
      <c r="A136" s="150"/>
    </row>
    <row r="137" spans="1:1" ht="15" x14ac:dyDescent="0.25">
      <c r="A137" s="150"/>
    </row>
    <row r="138" spans="1:1" x14ac:dyDescent="0.2">
      <c r="A138" s="151" t="s">
        <v>2987</v>
      </c>
    </row>
    <row r="139" spans="1:1" x14ac:dyDescent="0.2">
      <c r="A139" s="151" t="s">
        <v>2988</v>
      </c>
    </row>
    <row r="140" spans="1:1" x14ac:dyDescent="0.2">
      <c r="A140" s="151" t="s">
        <v>2863</v>
      </c>
    </row>
    <row r="141" spans="1:1" x14ac:dyDescent="0.2">
      <c r="A141" s="151" t="s">
        <v>2989</v>
      </c>
    </row>
    <row r="142" spans="1:1" ht="15" x14ac:dyDescent="0.25">
      <c r="A142" s="150"/>
    </row>
    <row r="143" spans="1:1" ht="15" x14ac:dyDescent="0.25">
      <c r="A143" s="150"/>
    </row>
    <row r="144" spans="1:1" x14ac:dyDescent="0.2">
      <c r="A144" s="151" t="s">
        <v>2990</v>
      </c>
    </row>
    <row r="145" spans="1:1" x14ac:dyDescent="0.2">
      <c r="A145" s="151" t="s">
        <v>2991</v>
      </c>
    </row>
    <row r="146" spans="1:1" x14ac:dyDescent="0.2">
      <c r="A146" s="151" t="s">
        <v>2865</v>
      </c>
    </row>
    <row r="147" spans="1:1" x14ac:dyDescent="0.2">
      <c r="A147" s="151" t="s">
        <v>2992</v>
      </c>
    </row>
    <row r="148" spans="1:1" x14ac:dyDescent="0.2">
      <c r="A148" s="151" t="s">
        <v>2993</v>
      </c>
    </row>
    <row r="149" spans="1:1" x14ac:dyDescent="0.2">
      <c r="A149" s="151" t="s">
        <v>2994</v>
      </c>
    </row>
  </sheetData>
  <autoFilter ref="N1:N152"/>
  <mergeCells count="148">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E58:F58"/>
    <mergeCell ref="G58:H58"/>
    <mergeCell ref="K58:L58"/>
    <mergeCell ref="A54:L54"/>
    <mergeCell ref="A55:A64"/>
    <mergeCell ref="B55:L55"/>
    <mergeCell ref="B56:D56"/>
    <mergeCell ref="E56:F56"/>
    <mergeCell ref="G56:H56"/>
    <mergeCell ref="I56:J56"/>
    <mergeCell ref="K56:L56"/>
    <mergeCell ref="B57:D57"/>
    <mergeCell ref="B58:D58"/>
    <mergeCell ref="B61:D61"/>
    <mergeCell ref="E61:F61"/>
    <mergeCell ref="G61:H61"/>
    <mergeCell ref="K61:L61"/>
    <mergeCell ref="B62:D62"/>
    <mergeCell ref="E62:F62"/>
    <mergeCell ref="G62:H62"/>
    <mergeCell ref="K62:L62"/>
    <mergeCell ref="B59:D59"/>
    <mergeCell ref="E59:F59"/>
    <mergeCell ref="G59:H59"/>
    <mergeCell ref="D51:J51"/>
    <mergeCell ref="K51:L51"/>
    <mergeCell ref="B52:C52"/>
    <mergeCell ref="D52:J52"/>
    <mergeCell ref="K52:L52"/>
    <mergeCell ref="B53:C53"/>
    <mergeCell ref="D53:J53"/>
    <mergeCell ref="K53:L53"/>
    <mergeCell ref="B45:C45"/>
    <mergeCell ref="B46:C46"/>
    <mergeCell ref="B47:C47"/>
    <mergeCell ref="A48:L48"/>
    <mergeCell ref="A49:A53"/>
    <mergeCell ref="B49:L49"/>
    <mergeCell ref="B50:C50"/>
    <mergeCell ref="D50:J50"/>
    <mergeCell ref="K50:L50"/>
    <mergeCell ref="B51:C51"/>
    <mergeCell ref="B40:C40"/>
    <mergeCell ref="D40:L40"/>
    <mergeCell ref="A41:L41"/>
    <mergeCell ref="A42:C42"/>
    <mergeCell ref="B43:C43"/>
    <mergeCell ref="B44:C44"/>
    <mergeCell ref="A38:L38"/>
    <mergeCell ref="B39:C39"/>
    <mergeCell ref="D39:E39"/>
    <mergeCell ref="F39:G39"/>
    <mergeCell ref="H39:I39"/>
    <mergeCell ref="J39:L39"/>
    <mergeCell ref="M33:M34"/>
    <mergeCell ref="B35:C35"/>
    <mergeCell ref="D35:L35"/>
    <mergeCell ref="B36:C36"/>
    <mergeCell ref="D36:L36"/>
    <mergeCell ref="B37:C37"/>
    <mergeCell ref="D37:L37"/>
    <mergeCell ref="B31:C31"/>
    <mergeCell ref="D31:L31"/>
    <mergeCell ref="B32:C32"/>
    <mergeCell ref="D32:L32"/>
    <mergeCell ref="A33:A34"/>
    <mergeCell ref="B33:C34"/>
    <mergeCell ref="D33:L34"/>
    <mergeCell ref="B26:C26"/>
    <mergeCell ref="D26:L26"/>
    <mergeCell ref="A27:A28"/>
    <mergeCell ref="B27:C28"/>
    <mergeCell ref="D27:L28"/>
    <mergeCell ref="A29:A30"/>
    <mergeCell ref="B29:C30"/>
    <mergeCell ref="D29:L30"/>
    <mergeCell ref="A22:L22"/>
    <mergeCell ref="B23:C23"/>
    <mergeCell ref="D23:L23"/>
    <mergeCell ref="B24:C24"/>
    <mergeCell ref="D24:L24"/>
    <mergeCell ref="B25:C25"/>
    <mergeCell ref="D25:L25"/>
    <mergeCell ref="A18:L18"/>
    <mergeCell ref="A19:L19"/>
    <mergeCell ref="B20:C20"/>
    <mergeCell ref="D20:L20"/>
    <mergeCell ref="B21:C21"/>
    <mergeCell ref="D21:L21"/>
    <mergeCell ref="B16:D16"/>
    <mergeCell ref="E16:L16"/>
    <mergeCell ref="B17:D17"/>
    <mergeCell ref="E17:L17"/>
    <mergeCell ref="B12:D12"/>
    <mergeCell ref="E12:L12"/>
    <mergeCell ref="B13:D13"/>
    <mergeCell ref="E13:L13"/>
    <mergeCell ref="B14:D14"/>
    <mergeCell ref="E14:L14"/>
    <mergeCell ref="F7:H7"/>
    <mergeCell ref="J7:L7"/>
    <mergeCell ref="A8:A9"/>
    <mergeCell ref="B8:D9"/>
    <mergeCell ref="E8:F8"/>
    <mergeCell ref="G8:L8"/>
    <mergeCell ref="F9:H9"/>
    <mergeCell ref="B15:D15"/>
    <mergeCell ref="E15:L15"/>
    <mergeCell ref="I58:J58"/>
    <mergeCell ref="I59:J59"/>
    <mergeCell ref="I60:J60"/>
    <mergeCell ref="I61:J61"/>
    <mergeCell ref="I62:J62"/>
    <mergeCell ref="I63:J63"/>
    <mergeCell ref="I64:J64"/>
    <mergeCell ref="I57:J57"/>
    <mergeCell ref="A1:L1"/>
    <mergeCell ref="B2:E2"/>
    <mergeCell ref="F2:L2"/>
    <mergeCell ref="A3:L3"/>
    <mergeCell ref="A4:L4"/>
    <mergeCell ref="B5:D5"/>
    <mergeCell ref="E5:L5"/>
    <mergeCell ref="J9:L9"/>
    <mergeCell ref="A10:A11"/>
    <mergeCell ref="B10:D11"/>
    <mergeCell ref="E10:L10"/>
    <mergeCell ref="F11:H11"/>
    <mergeCell ref="J11:L11"/>
    <mergeCell ref="A6:A7"/>
    <mergeCell ref="B6:D7"/>
    <mergeCell ref="E6:L6"/>
  </mergeCells>
  <conditionalFormatting sqref="F39:G39">
    <cfRule type="containsText" dxfId="9" priority="5" stopIfTrue="1" operator="containsText" text="wybierz">
      <formula>NOT(ISERROR(SEARCH("wybierz",F39)))</formula>
    </cfRule>
  </conditionalFormatting>
  <conditionalFormatting sqref="D24:D25">
    <cfRule type="containsText" dxfId="8" priority="4" stopIfTrue="1" operator="containsText" text="wybierz">
      <formula>NOT(ISERROR(SEARCH("wybierz",D24)))</formula>
    </cfRule>
  </conditionalFormatting>
  <conditionalFormatting sqref="D29">
    <cfRule type="containsText" dxfId="7" priority="3" stopIfTrue="1" operator="containsText" text="wybierz">
      <formula>NOT(ISERROR(SEARCH("wybierz",D29)))</formula>
    </cfRule>
  </conditionalFormatting>
  <conditionalFormatting sqref="D27">
    <cfRule type="containsText" dxfId="6" priority="2" stopIfTrue="1" operator="containsText" text="wybierz">
      <formula>NOT(ISERROR(SEARCH("wybierz",D27)))</formula>
    </cfRule>
  </conditionalFormatting>
  <conditionalFormatting sqref="D26">
    <cfRule type="containsText" dxfId="5" priority="1" stopIfTrue="1" operator="containsText" text="wybierz">
      <formula>NOT(ISERROR(SEARCH("wybierz",D26)))</formula>
    </cfRule>
  </conditionalFormatting>
  <dataValidations count="7">
    <dataValidation type="list" allowBlank="1" showInputMessage="1" showErrorMessage="1" sqref="D20:L20">
      <formula1>$A$89:$A$92</formula1>
    </dataValidation>
    <dataValidation type="list" allowBlank="1" showInputMessage="1" showErrorMessage="1" prompt="wybierz Program z listy" sqref="E12:L12">
      <formula1>$A$69:$A$86</formula1>
    </dataValidation>
    <dataValidation type="list" allowBlank="1" showInputMessage="1" showErrorMessage="1" prompt="wybierz PI z listy" sqref="D25:L25">
      <formula1>$A$144:$A$149</formula1>
    </dataValidation>
    <dataValidation allowBlank="1" showInputMessage="1" showErrorMessage="1" prompt="zgodnie z właściwym PO" sqref="E13:L15"/>
    <dataValidation type="list" allowBlank="1" showInputMessage="1" showErrorMessage="1" prompt="wybierz narzędzie PP" sqref="D21:L21">
      <formula1>$A$95:$A$131</formula1>
    </dataValidation>
    <dataValidation type="list" allowBlank="1" showInputMessage="1" showErrorMessage="1" prompt="wybierz fundusz" sqref="D23:L23">
      <formula1>$A$134:$A$135</formula1>
    </dataValidation>
    <dataValidation type="list" allowBlank="1" showInputMessage="1" showErrorMessage="1" prompt="wybierz Cel Tematyczny" sqref="D24:L24">
      <formula1>$A$138:$A$141</formula1>
    </dataValidation>
  </dataValidations>
  <pageMargins left="0.23622047244094491" right="0.23622047244094491" top="0.74803149606299213" bottom="0.74803149606299213" header="0.31496062992125984" footer="0.31496062992125984"/>
  <pageSetup paperSize="8" scale="59" fitToHeight="3" orientation="portrait" r:id="rId1"/>
  <headerFooter>
    <oddHeader>&amp;CZałącznik 1</oddHeader>
  </headerFooter>
  <rowBreaks count="2" manualBreakCount="2">
    <brk id="36" max="11" man="1"/>
    <brk id="53"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23"/>
  <sheetViews>
    <sheetView topLeftCell="M36" zoomScale="110" zoomScaleNormal="110" zoomScaleSheetLayoutView="70" workbookViewId="0">
      <selection activeCell="M47" sqref="M47"/>
    </sheetView>
  </sheetViews>
  <sheetFormatPr defaultColWidth="9.140625" defaultRowHeight="12.75" outlineLevelRow="1" x14ac:dyDescent="0.2"/>
  <cols>
    <col min="1" max="1" width="5.140625" style="121" customWidth="1"/>
    <col min="2" max="2" width="9.140625" style="121"/>
    <col min="3" max="3" width="18.5703125" style="121" customWidth="1"/>
    <col min="4" max="5" width="9.7109375" style="121" customWidth="1"/>
    <col min="6" max="7" width="13.42578125" style="121" customWidth="1"/>
    <col min="8" max="8" width="14.28515625" style="121" customWidth="1"/>
    <col min="9" max="11" width="9.7109375" style="121" customWidth="1"/>
    <col min="12" max="12" width="57.28515625" style="121" customWidth="1"/>
    <col min="13" max="13" width="186.28515625" style="121" customWidth="1"/>
    <col min="14" max="14" width="6.28515625" style="121" customWidth="1"/>
    <col min="15" max="15" width="12.28515625" style="121" bestFit="1" customWidth="1"/>
    <col min="16" max="17" width="24.5703125" style="121" customWidth="1"/>
    <col min="18" max="18" width="15.42578125" style="121" customWidth="1"/>
    <col min="19" max="16384" width="9.140625" style="121"/>
  </cols>
  <sheetData>
    <row r="1" spans="1:14" ht="41.25" customHeight="1" x14ac:dyDescent="0.2">
      <c r="A1" s="307" t="s">
        <v>2829</v>
      </c>
      <c r="B1" s="308"/>
      <c r="C1" s="308"/>
      <c r="D1" s="308"/>
      <c r="E1" s="308"/>
      <c r="F1" s="308"/>
      <c r="G1" s="308"/>
      <c r="H1" s="308"/>
      <c r="I1" s="308"/>
      <c r="J1" s="308"/>
      <c r="K1" s="308"/>
      <c r="L1" s="309"/>
      <c r="N1" s="121" t="s">
        <v>2830</v>
      </c>
    </row>
    <row r="2" spans="1:14" ht="30" customHeight="1" thickBot="1" x14ac:dyDescent="0.25">
      <c r="A2" s="122">
        <v>1</v>
      </c>
      <c r="B2" s="310" t="s">
        <v>2831</v>
      </c>
      <c r="C2" s="310"/>
      <c r="D2" s="310"/>
      <c r="E2" s="311"/>
      <c r="F2" s="312" t="s">
        <v>3174</v>
      </c>
      <c r="G2" s="312"/>
      <c r="H2" s="312"/>
      <c r="I2" s="312"/>
      <c r="J2" s="312"/>
      <c r="K2" s="312"/>
      <c r="L2" s="313"/>
      <c r="N2" s="121" t="s">
        <v>2832</v>
      </c>
    </row>
    <row r="3" spans="1:14" ht="15" customHeight="1" thickBot="1" x14ac:dyDescent="0.25">
      <c r="A3" s="314"/>
      <c r="B3" s="315"/>
      <c r="C3" s="315"/>
      <c r="D3" s="315"/>
      <c r="E3" s="315"/>
      <c r="F3" s="315"/>
      <c r="G3" s="315"/>
      <c r="H3" s="315"/>
      <c r="I3" s="315"/>
      <c r="J3" s="315"/>
      <c r="K3" s="315"/>
      <c r="L3" s="316"/>
    </row>
    <row r="4" spans="1:14" ht="30" customHeight="1" x14ac:dyDescent="0.25">
      <c r="A4" s="317" t="s">
        <v>0</v>
      </c>
      <c r="B4" s="318"/>
      <c r="C4" s="318"/>
      <c r="D4" s="318"/>
      <c r="E4" s="318"/>
      <c r="F4" s="318"/>
      <c r="G4" s="318"/>
      <c r="H4" s="318"/>
      <c r="I4" s="318"/>
      <c r="J4" s="318"/>
      <c r="K4" s="319"/>
      <c r="L4" s="320"/>
    </row>
    <row r="5" spans="1:14" ht="40.5" customHeight="1" x14ac:dyDescent="0.2">
      <c r="A5" s="123">
        <v>2</v>
      </c>
      <c r="B5" s="321" t="s">
        <v>2833</v>
      </c>
      <c r="C5" s="321"/>
      <c r="D5" s="321"/>
      <c r="E5" s="328" t="s">
        <v>3039</v>
      </c>
      <c r="F5" s="328"/>
      <c r="G5" s="328"/>
      <c r="H5" s="328"/>
      <c r="I5" s="328"/>
      <c r="J5" s="328"/>
      <c r="K5" s="328"/>
      <c r="L5" s="329"/>
      <c r="M5" s="148"/>
      <c r="N5" s="121" t="s">
        <v>2834</v>
      </c>
    </row>
    <row r="6" spans="1:14" ht="30" customHeight="1" x14ac:dyDescent="0.2">
      <c r="A6" s="327">
        <v>3</v>
      </c>
      <c r="B6" s="321" t="s">
        <v>2835</v>
      </c>
      <c r="C6" s="321"/>
      <c r="D6" s="321"/>
      <c r="E6" s="328" t="s">
        <v>3019</v>
      </c>
      <c r="F6" s="328"/>
      <c r="G6" s="328"/>
      <c r="H6" s="328"/>
      <c r="I6" s="328"/>
      <c r="J6" s="328"/>
      <c r="K6" s="328"/>
      <c r="L6" s="329"/>
      <c r="N6" s="121" t="s">
        <v>2836</v>
      </c>
    </row>
    <row r="7" spans="1:14" ht="30" customHeight="1" x14ac:dyDescent="0.2">
      <c r="A7" s="327"/>
      <c r="B7" s="321"/>
      <c r="C7" s="321"/>
      <c r="D7" s="321"/>
      <c r="E7" s="124" t="s">
        <v>2837</v>
      </c>
      <c r="F7" s="330" t="s">
        <v>3020</v>
      </c>
      <c r="G7" s="330"/>
      <c r="H7" s="330"/>
      <c r="I7" s="124" t="s">
        <v>2838</v>
      </c>
      <c r="J7" s="331" t="s">
        <v>3021</v>
      </c>
      <c r="K7" s="474"/>
      <c r="L7" s="475"/>
    </row>
    <row r="8" spans="1:14" ht="30" hidden="1" customHeight="1" outlineLevel="1" x14ac:dyDescent="0.2">
      <c r="A8" s="335" t="s">
        <v>2839</v>
      </c>
      <c r="B8" s="336" t="s">
        <v>2840</v>
      </c>
      <c r="C8" s="336"/>
      <c r="D8" s="336"/>
      <c r="E8" s="337" t="s">
        <v>2841</v>
      </c>
      <c r="F8" s="337"/>
      <c r="G8" s="330" t="s">
        <v>96</v>
      </c>
      <c r="H8" s="330"/>
      <c r="I8" s="330"/>
      <c r="J8" s="330"/>
      <c r="K8" s="330"/>
      <c r="L8" s="476"/>
      <c r="N8" s="121" t="s">
        <v>2842</v>
      </c>
    </row>
    <row r="9" spans="1:14" ht="30" hidden="1" customHeight="1" outlineLevel="1" x14ac:dyDescent="0.2">
      <c r="A9" s="335"/>
      <c r="B9" s="336"/>
      <c r="C9" s="336"/>
      <c r="D9" s="336"/>
      <c r="E9" s="125" t="s">
        <v>2837</v>
      </c>
      <c r="F9" s="330" t="s">
        <v>3020</v>
      </c>
      <c r="G9" s="330"/>
      <c r="H9" s="330"/>
      <c r="I9" s="125" t="s">
        <v>2843</v>
      </c>
      <c r="J9" s="331" t="s">
        <v>3020</v>
      </c>
      <c r="K9" s="332"/>
      <c r="L9" s="333"/>
    </row>
    <row r="10" spans="1:14" ht="30" customHeight="1" collapsed="1" x14ac:dyDescent="0.2">
      <c r="A10" s="327">
        <v>4</v>
      </c>
      <c r="B10" s="321" t="s">
        <v>2844</v>
      </c>
      <c r="C10" s="321"/>
      <c r="D10" s="321"/>
      <c r="E10" s="328" t="s">
        <v>2845</v>
      </c>
      <c r="F10" s="328"/>
      <c r="G10" s="328"/>
      <c r="H10" s="328"/>
      <c r="I10" s="328"/>
      <c r="J10" s="328"/>
      <c r="K10" s="328"/>
      <c r="L10" s="329"/>
      <c r="N10" s="121" t="s">
        <v>2832</v>
      </c>
    </row>
    <row r="11" spans="1:14" ht="30" customHeight="1" x14ac:dyDescent="0.2">
      <c r="A11" s="327"/>
      <c r="B11" s="321"/>
      <c r="C11" s="321"/>
      <c r="D11" s="321"/>
      <c r="E11" s="124" t="s">
        <v>2837</v>
      </c>
      <c r="F11" s="330" t="s">
        <v>2851</v>
      </c>
      <c r="G11" s="330"/>
      <c r="H11" s="330"/>
      <c r="I11" s="124" t="s">
        <v>2838</v>
      </c>
      <c r="J11" s="331" t="s">
        <v>2995</v>
      </c>
      <c r="K11" s="332"/>
      <c r="L11" s="333"/>
    </row>
    <row r="12" spans="1:14" ht="30" customHeight="1" x14ac:dyDescent="0.2">
      <c r="A12" s="123">
        <v>5</v>
      </c>
      <c r="B12" s="321" t="s">
        <v>11</v>
      </c>
      <c r="C12" s="321"/>
      <c r="D12" s="321"/>
      <c r="E12" s="346" t="s">
        <v>14</v>
      </c>
      <c r="F12" s="346"/>
      <c r="G12" s="346"/>
      <c r="H12" s="346"/>
      <c r="I12" s="346"/>
      <c r="J12" s="346"/>
      <c r="K12" s="347"/>
      <c r="L12" s="348"/>
      <c r="N12" s="121" t="s">
        <v>2832</v>
      </c>
    </row>
    <row r="13" spans="1:14" ht="33" customHeight="1" x14ac:dyDescent="0.2">
      <c r="A13" s="123">
        <v>6</v>
      </c>
      <c r="B13" s="321" t="s">
        <v>2846</v>
      </c>
      <c r="C13" s="321"/>
      <c r="D13" s="321"/>
      <c r="E13" s="349" t="s">
        <v>2847</v>
      </c>
      <c r="F13" s="349"/>
      <c r="G13" s="349"/>
      <c r="H13" s="349"/>
      <c r="I13" s="349"/>
      <c r="J13" s="349"/>
      <c r="K13" s="349"/>
      <c r="L13" s="350"/>
      <c r="N13" s="121" t="s">
        <v>2832</v>
      </c>
    </row>
    <row r="14" spans="1:14" ht="30" customHeight="1" x14ac:dyDescent="0.2">
      <c r="A14" s="123">
        <v>7</v>
      </c>
      <c r="B14" s="321" t="s">
        <v>2848</v>
      </c>
      <c r="C14" s="321"/>
      <c r="D14" s="321"/>
      <c r="E14" s="346" t="s">
        <v>2849</v>
      </c>
      <c r="F14" s="346"/>
      <c r="G14" s="346"/>
      <c r="H14" s="346"/>
      <c r="I14" s="346"/>
      <c r="J14" s="346"/>
      <c r="K14" s="346"/>
      <c r="L14" s="351"/>
      <c r="N14" s="121" t="s">
        <v>2832</v>
      </c>
    </row>
    <row r="15" spans="1:14" ht="30" customHeight="1" x14ac:dyDescent="0.2">
      <c r="A15" s="123">
        <v>8</v>
      </c>
      <c r="B15" s="321" t="s">
        <v>2850</v>
      </c>
      <c r="C15" s="321"/>
      <c r="D15" s="321"/>
      <c r="E15" s="339" t="s">
        <v>2851</v>
      </c>
      <c r="F15" s="339"/>
      <c r="G15" s="339"/>
      <c r="H15" s="339"/>
      <c r="I15" s="339"/>
      <c r="J15" s="339"/>
      <c r="K15" s="339"/>
      <c r="L15" s="340"/>
      <c r="N15" s="121" t="s">
        <v>2832</v>
      </c>
    </row>
    <row r="16" spans="1:14" ht="54.75" customHeight="1" thickBot="1" x14ac:dyDescent="0.25">
      <c r="A16" s="123">
        <v>9</v>
      </c>
      <c r="B16" s="321" t="s">
        <v>2</v>
      </c>
      <c r="C16" s="321"/>
      <c r="D16" s="321"/>
      <c r="E16" s="341" t="s">
        <v>1558</v>
      </c>
      <c r="F16" s="341"/>
      <c r="G16" s="341"/>
      <c r="H16" s="341"/>
      <c r="I16" s="341"/>
      <c r="J16" s="341"/>
      <c r="K16" s="341"/>
      <c r="L16" s="342"/>
      <c r="N16" s="121" t="s">
        <v>2832</v>
      </c>
    </row>
    <row r="17" spans="1:16" ht="54.75" hidden="1" customHeight="1" outlineLevel="1" thickBot="1" x14ac:dyDescent="0.25">
      <c r="A17" s="126" t="s">
        <v>2852</v>
      </c>
      <c r="B17" s="343" t="s">
        <v>2853</v>
      </c>
      <c r="C17" s="343"/>
      <c r="D17" s="343"/>
      <c r="E17" s="344" t="s">
        <v>3022</v>
      </c>
      <c r="F17" s="344"/>
      <c r="G17" s="344"/>
      <c r="H17" s="344"/>
      <c r="I17" s="344"/>
      <c r="J17" s="344"/>
      <c r="K17" s="344"/>
      <c r="L17" s="345"/>
      <c r="N17" s="121" t="s">
        <v>2854</v>
      </c>
    </row>
    <row r="18" spans="1:16" ht="15" customHeight="1" collapsed="1" thickBot="1" x14ac:dyDescent="0.25">
      <c r="A18" s="314"/>
      <c r="B18" s="315"/>
      <c r="C18" s="315"/>
      <c r="D18" s="315"/>
      <c r="E18" s="315"/>
      <c r="F18" s="315"/>
      <c r="G18" s="315"/>
      <c r="H18" s="315"/>
      <c r="I18" s="315"/>
      <c r="J18" s="315"/>
      <c r="K18" s="315"/>
      <c r="L18" s="316"/>
    </row>
    <row r="19" spans="1:16" ht="30" customHeight="1" x14ac:dyDescent="0.2">
      <c r="A19" s="317" t="s">
        <v>2855</v>
      </c>
      <c r="B19" s="318"/>
      <c r="C19" s="318"/>
      <c r="D19" s="318"/>
      <c r="E19" s="318"/>
      <c r="F19" s="318"/>
      <c r="G19" s="318"/>
      <c r="H19" s="318"/>
      <c r="I19" s="318"/>
      <c r="J19" s="318"/>
      <c r="K19" s="318"/>
      <c r="L19" s="359"/>
    </row>
    <row r="20" spans="1:16" ht="41.25" customHeight="1" x14ac:dyDescent="0.2">
      <c r="A20" s="123">
        <v>10</v>
      </c>
      <c r="B20" s="356" t="s">
        <v>2856</v>
      </c>
      <c r="C20" s="356"/>
      <c r="D20" s="360" t="s">
        <v>2857</v>
      </c>
      <c r="E20" s="360"/>
      <c r="F20" s="360"/>
      <c r="G20" s="360"/>
      <c r="H20" s="360"/>
      <c r="I20" s="360"/>
      <c r="J20" s="360"/>
      <c r="K20" s="360"/>
      <c r="L20" s="361"/>
      <c r="N20" s="121" t="s">
        <v>2832</v>
      </c>
    </row>
    <row r="21" spans="1:16" ht="40.5" customHeight="1" thickBot="1" x14ac:dyDescent="0.25">
      <c r="A21" s="127">
        <v>11</v>
      </c>
      <c r="B21" s="362" t="s">
        <v>2858</v>
      </c>
      <c r="C21" s="362"/>
      <c r="D21" s="363" t="s">
        <v>2859</v>
      </c>
      <c r="E21" s="363"/>
      <c r="F21" s="363"/>
      <c r="G21" s="363"/>
      <c r="H21" s="363"/>
      <c r="I21" s="363"/>
      <c r="J21" s="363"/>
      <c r="K21" s="363"/>
      <c r="L21" s="364"/>
      <c r="N21" s="121" t="s">
        <v>2832</v>
      </c>
    </row>
    <row r="22" spans="1:16" ht="15" customHeight="1" thickBot="1" x14ac:dyDescent="0.25">
      <c r="A22" s="352"/>
      <c r="B22" s="352"/>
      <c r="C22" s="352"/>
      <c r="D22" s="352"/>
      <c r="E22" s="352"/>
      <c r="F22" s="352"/>
      <c r="G22" s="352"/>
      <c r="H22" s="352"/>
      <c r="I22" s="352"/>
      <c r="J22" s="352"/>
      <c r="K22" s="352"/>
      <c r="L22" s="352"/>
    </row>
    <row r="23" spans="1:16" ht="30" customHeight="1" x14ac:dyDescent="0.2">
      <c r="A23" s="128">
        <v>12</v>
      </c>
      <c r="B23" s="353" t="s">
        <v>2860</v>
      </c>
      <c r="C23" s="353"/>
      <c r="D23" s="354" t="s">
        <v>2861</v>
      </c>
      <c r="E23" s="354"/>
      <c r="F23" s="354"/>
      <c r="G23" s="354"/>
      <c r="H23" s="354"/>
      <c r="I23" s="354"/>
      <c r="J23" s="354"/>
      <c r="K23" s="354"/>
      <c r="L23" s="355"/>
      <c r="N23" s="121" t="s">
        <v>2832</v>
      </c>
    </row>
    <row r="24" spans="1:16" ht="30" customHeight="1" x14ac:dyDescent="0.2">
      <c r="A24" s="129">
        <v>13</v>
      </c>
      <c r="B24" s="356" t="s">
        <v>2862</v>
      </c>
      <c r="C24" s="356"/>
      <c r="D24" s="357" t="s">
        <v>2863</v>
      </c>
      <c r="E24" s="357"/>
      <c r="F24" s="357"/>
      <c r="G24" s="357"/>
      <c r="H24" s="357"/>
      <c r="I24" s="357"/>
      <c r="J24" s="357"/>
      <c r="K24" s="357"/>
      <c r="L24" s="358"/>
      <c r="N24" s="121" t="s">
        <v>2832</v>
      </c>
    </row>
    <row r="25" spans="1:16" ht="63" customHeight="1" x14ac:dyDescent="0.2">
      <c r="A25" s="129">
        <v>14</v>
      </c>
      <c r="B25" s="356" t="s">
        <v>2864</v>
      </c>
      <c r="C25" s="356"/>
      <c r="D25" s="357" t="s">
        <v>2865</v>
      </c>
      <c r="E25" s="357"/>
      <c r="F25" s="357"/>
      <c r="G25" s="357"/>
      <c r="H25" s="357"/>
      <c r="I25" s="357"/>
      <c r="J25" s="357"/>
      <c r="K25" s="357"/>
      <c r="L25" s="358"/>
      <c r="N25" s="121" t="s">
        <v>2832</v>
      </c>
    </row>
    <row r="26" spans="1:16" ht="77.25" customHeight="1" x14ac:dyDescent="0.2">
      <c r="A26" s="129">
        <v>15</v>
      </c>
      <c r="B26" s="356" t="s">
        <v>2866</v>
      </c>
      <c r="C26" s="356"/>
      <c r="D26" s="477" t="s">
        <v>3043</v>
      </c>
      <c r="E26" s="477"/>
      <c r="F26" s="477"/>
      <c r="G26" s="477"/>
      <c r="H26" s="477"/>
      <c r="I26" s="477"/>
      <c r="J26" s="477"/>
      <c r="K26" s="477"/>
      <c r="L26" s="478"/>
      <c r="M26" s="152"/>
      <c r="N26" s="121" t="s">
        <v>2832</v>
      </c>
    </row>
    <row r="27" spans="1:16" s="131" customFormat="1" ht="350.25" customHeight="1" x14ac:dyDescent="0.2">
      <c r="A27" s="129">
        <v>16</v>
      </c>
      <c r="B27" s="356" t="s">
        <v>2867</v>
      </c>
      <c r="C27" s="356"/>
      <c r="D27" s="479" t="s">
        <v>3023</v>
      </c>
      <c r="E27" s="479"/>
      <c r="F27" s="479"/>
      <c r="G27" s="479"/>
      <c r="H27" s="479"/>
      <c r="I27" s="479"/>
      <c r="J27" s="479"/>
      <c r="K27" s="479"/>
      <c r="L27" s="480"/>
      <c r="N27" s="131" t="s">
        <v>2868</v>
      </c>
      <c r="P27" s="145"/>
    </row>
    <row r="28" spans="1:16" ht="409.5" customHeight="1" x14ac:dyDescent="0.2">
      <c r="A28" s="129">
        <v>17</v>
      </c>
      <c r="B28" s="481" t="s">
        <v>2869</v>
      </c>
      <c r="C28" s="482"/>
      <c r="D28" s="483" t="s">
        <v>3024</v>
      </c>
      <c r="E28" s="483"/>
      <c r="F28" s="483"/>
      <c r="G28" s="483"/>
      <c r="H28" s="483"/>
      <c r="I28" s="483"/>
      <c r="J28" s="483"/>
      <c r="K28" s="483"/>
      <c r="L28" s="484"/>
      <c r="N28" s="121" t="s">
        <v>2832</v>
      </c>
    </row>
    <row r="29" spans="1:16" ht="243.75" customHeight="1" thickBot="1" x14ac:dyDescent="0.25">
      <c r="A29" s="129">
        <v>18</v>
      </c>
      <c r="B29" s="403" t="s">
        <v>2870</v>
      </c>
      <c r="C29" s="403"/>
      <c r="D29" s="401" t="s">
        <v>3025</v>
      </c>
      <c r="E29" s="401"/>
      <c r="F29" s="401"/>
      <c r="G29" s="401"/>
      <c r="H29" s="401"/>
      <c r="I29" s="401"/>
      <c r="J29" s="401"/>
      <c r="K29" s="401"/>
      <c r="L29" s="402"/>
      <c r="N29" s="121" t="s">
        <v>2832</v>
      </c>
    </row>
    <row r="30" spans="1:16" ht="15.75" customHeight="1" thickBot="1" x14ac:dyDescent="0.25">
      <c r="A30" s="352"/>
      <c r="B30" s="352"/>
      <c r="C30" s="352"/>
      <c r="D30" s="352"/>
      <c r="E30" s="352"/>
      <c r="F30" s="352"/>
      <c r="G30" s="352"/>
      <c r="H30" s="352"/>
      <c r="I30" s="352"/>
      <c r="J30" s="352"/>
      <c r="K30" s="352"/>
      <c r="L30" s="352"/>
    </row>
    <row r="31" spans="1:16" ht="69.75" customHeight="1" x14ac:dyDescent="0.2">
      <c r="A31" s="129">
        <v>19</v>
      </c>
      <c r="B31" s="406" t="s">
        <v>2871</v>
      </c>
      <c r="C31" s="406"/>
      <c r="D31" s="407" t="s">
        <v>3026</v>
      </c>
      <c r="E31" s="407"/>
      <c r="F31" s="407"/>
      <c r="G31" s="407"/>
      <c r="H31" s="407"/>
      <c r="I31" s="407"/>
      <c r="J31" s="407"/>
      <c r="K31" s="407"/>
      <c r="L31" s="408"/>
      <c r="N31" s="121" t="s">
        <v>2832</v>
      </c>
    </row>
    <row r="32" spans="1:16" ht="93.75" customHeight="1" x14ac:dyDescent="0.2">
      <c r="A32" s="129">
        <v>20</v>
      </c>
      <c r="B32" s="415" t="s">
        <v>2872</v>
      </c>
      <c r="C32" s="415"/>
      <c r="D32" s="488" t="s">
        <v>3027</v>
      </c>
      <c r="E32" s="488"/>
      <c r="F32" s="488"/>
      <c r="G32" s="488"/>
      <c r="H32" s="488"/>
      <c r="I32" s="488"/>
      <c r="J32" s="488"/>
      <c r="K32" s="488"/>
      <c r="L32" s="489"/>
      <c r="N32" s="121" t="s">
        <v>2873</v>
      </c>
    </row>
    <row r="33" spans="1:18" ht="372.6" customHeight="1" thickBot="1" x14ac:dyDescent="0.25">
      <c r="A33" s="129">
        <v>21</v>
      </c>
      <c r="B33" s="356" t="s">
        <v>2874</v>
      </c>
      <c r="C33" s="356"/>
      <c r="D33" s="377" t="s">
        <v>3028</v>
      </c>
      <c r="E33" s="377"/>
      <c r="F33" s="377"/>
      <c r="G33" s="377"/>
      <c r="H33" s="377"/>
      <c r="I33" s="377"/>
      <c r="J33" s="377"/>
      <c r="K33" s="377"/>
      <c r="L33" s="378"/>
      <c r="M33" s="131"/>
      <c r="N33" s="121" t="s">
        <v>2832</v>
      </c>
    </row>
    <row r="34" spans="1:18" ht="229.5" hidden="1" customHeight="1" outlineLevel="1" thickBot="1" x14ac:dyDescent="0.25">
      <c r="A34" s="132" t="s">
        <v>2875</v>
      </c>
      <c r="B34" s="337" t="s">
        <v>2876</v>
      </c>
      <c r="C34" s="337"/>
      <c r="D34" s="485" t="s">
        <v>3029</v>
      </c>
      <c r="E34" s="486"/>
      <c r="F34" s="486"/>
      <c r="G34" s="486"/>
      <c r="H34" s="486"/>
      <c r="I34" s="486"/>
      <c r="J34" s="486"/>
      <c r="K34" s="486"/>
      <c r="L34" s="487"/>
      <c r="N34" s="121" t="s">
        <v>2877</v>
      </c>
    </row>
    <row r="35" spans="1:18" ht="307.5" hidden="1" customHeight="1" outlineLevel="1" thickBot="1" x14ac:dyDescent="0.25">
      <c r="A35" s="132" t="s">
        <v>2878</v>
      </c>
      <c r="B35" s="400" t="s">
        <v>2879</v>
      </c>
      <c r="C35" s="400"/>
      <c r="D35" s="401" t="s">
        <v>3030</v>
      </c>
      <c r="E35" s="401"/>
      <c r="F35" s="401"/>
      <c r="G35" s="401"/>
      <c r="H35" s="401"/>
      <c r="I35" s="401"/>
      <c r="J35" s="401"/>
      <c r="K35" s="401"/>
      <c r="L35" s="402"/>
      <c r="N35" s="121" t="s">
        <v>2880</v>
      </c>
    </row>
    <row r="36" spans="1:18" ht="60" customHeight="1" collapsed="1" x14ac:dyDescent="0.2">
      <c r="A36" s="133">
        <v>22</v>
      </c>
      <c r="B36" s="416" t="s">
        <v>2997</v>
      </c>
      <c r="C36" s="416"/>
      <c r="D36" s="417" t="s">
        <v>2882</v>
      </c>
      <c r="E36" s="417"/>
      <c r="F36" s="418" t="s">
        <v>3031</v>
      </c>
      <c r="G36" s="419"/>
      <c r="H36" s="420" t="s">
        <v>2883</v>
      </c>
      <c r="I36" s="421"/>
      <c r="J36" s="422" t="s">
        <v>2999</v>
      </c>
      <c r="K36" s="423"/>
      <c r="L36" s="424"/>
      <c r="N36" s="121" t="s">
        <v>2884</v>
      </c>
    </row>
    <row r="37" spans="1:18" ht="60" customHeight="1" thickBot="1" x14ac:dyDescent="0.25">
      <c r="A37" s="127">
        <v>23</v>
      </c>
      <c r="B37" s="409" t="s">
        <v>2885</v>
      </c>
      <c r="C37" s="410"/>
      <c r="D37" s="411" t="s">
        <v>2998</v>
      </c>
      <c r="E37" s="411"/>
      <c r="F37" s="411"/>
      <c r="G37" s="411"/>
      <c r="H37" s="411"/>
      <c r="I37" s="411"/>
      <c r="J37" s="411"/>
      <c r="K37" s="411"/>
      <c r="L37" s="412"/>
      <c r="M37" s="120" t="s">
        <v>3032</v>
      </c>
      <c r="N37" s="121" t="s">
        <v>2886</v>
      </c>
      <c r="P37" s="137"/>
      <c r="Q37" s="146"/>
    </row>
    <row r="38" spans="1:18" ht="15" customHeight="1" thickBot="1" x14ac:dyDescent="0.25">
      <c r="A38" s="352"/>
      <c r="B38" s="352"/>
      <c r="C38" s="352"/>
      <c r="D38" s="352"/>
      <c r="E38" s="352"/>
      <c r="F38" s="352"/>
      <c r="G38" s="352"/>
      <c r="H38" s="352"/>
      <c r="I38" s="352"/>
      <c r="J38" s="352"/>
      <c r="K38" s="352"/>
      <c r="L38" s="352"/>
      <c r="P38" s="137"/>
      <c r="Q38" s="137"/>
    </row>
    <row r="39" spans="1:18" ht="30" customHeight="1" x14ac:dyDescent="0.2">
      <c r="A39" s="413" t="s">
        <v>3001</v>
      </c>
      <c r="B39" s="414"/>
      <c r="C39" s="414"/>
      <c r="D39" s="135" t="s">
        <v>2887</v>
      </c>
      <c r="E39" s="135">
        <v>2017</v>
      </c>
      <c r="F39" s="135">
        <v>2018</v>
      </c>
      <c r="G39" s="135">
        <v>2019</v>
      </c>
      <c r="H39" s="135">
        <v>2020</v>
      </c>
      <c r="I39" s="135">
        <v>2021</v>
      </c>
      <c r="J39" s="135">
        <v>2022</v>
      </c>
      <c r="K39" s="135">
        <v>2023</v>
      </c>
      <c r="L39" s="136" t="s">
        <v>2888</v>
      </c>
      <c r="P39" s="137"/>
      <c r="Q39" s="137"/>
      <c r="R39" s="137"/>
    </row>
    <row r="40" spans="1:18" ht="45" customHeight="1" x14ac:dyDescent="0.25">
      <c r="A40" s="129">
        <v>24</v>
      </c>
      <c r="B40" s="415" t="s">
        <v>2889</v>
      </c>
      <c r="C40" s="415"/>
      <c r="D40" s="172">
        <v>0</v>
      </c>
      <c r="E40" s="172">
        <v>0</v>
      </c>
      <c r="F40" s="172">
        <v>0</v>
      </c>
      <c r="G40" s="173">
        <f>G41</f>
        <v>4200000</v>
      </c>
      <c r="H40" s="172">
        <v>0</v>
      </c>
      <c r="I40" s="172">
        <v>0</v>
      </c>
      <c r="J40" s="172">
        <v>0</v>
      </c>
      <c r="K40" s="172">
        <v>0</v>
      </c>
      <c r="L40" s="171">
        <f>SUM(E40:K40)</f>
        <v>4200000</v>
      </c>
      <c r="M40" s="149"/>
      <c r="N40" s="121" t="s">
        <v>2890</v>
      </c>
      <c r="P40" s="137"/>
      <c r="Q40" s="137"/>
      <c r="R40" s="137"/>
    </row>
    <row r="41" spans="1:18" ht="45" customHeight="1" x14ac:dyDescent="0.25">
      <c r="A41" s="129">
        <v>25</v>
      </c>
      <c r="B41" s="415" t="s">
        <v>2891</v>
      </c>
      <c r="C41" s="415"/>
      <c r="D41" s="172">
        <v>0</v>
      </c>
      <c r="E41" s="172">
        <v>0</v>
      </c>
      <c r="F41" s="172">
        <v>0</v>
      </c>
      <c r="G41" s="173">
        <v>4200000</v>
      </c>
      <c r="H41" s="172">
        <v>0</v>
      </c>
      <c r="I41" s="172">
        <v>0</v>
      </c>
      <c r="J41" s="172">
        <v>0</v>
      </c>
      <c r="K41" s="172">
        <v>0</v>
      </c>
      <c r="L41" s="174">
        <v>4200000</v>
      </c>
      <c r="M41" s="153"/>
      <c r="N41" s="121" t="s">
        <v>2892</v>
      </c>
      <c r="P41" s="137"/>
      <c r="Q41" s="137"/>
      <c r="R41" s="137"/>
    </row>
    <row r="42" spans="1:18" ht="45" hidden="1" customHeight="1" outlineLevel="1" x14ac:dyDescent="0.2">
      <c r="A42" s="154" t="s">
        <v>2893</v>
      </c>
      <c r="B42" s="490" t="s">
        <v>2894</v>
      </c>
      <c r="C42" s="490"/>
      <c r="D42" s="172">
        <v>0</v>
      </c>
      <c r="E42" s="172">
        <v>0</v>
      </c>
      <c r="F42" s="172">
        <v>0</v>
      </c>
      <c r="G42" s="173">
        <v>4200000</v>
      </c>
      <c r="H42" s="172">
        <v>0</v>
      </c>
      <c r="I42" s="172">
        <v>0</v>
      </c>
      <c r="J42" s="172">
        <v>0</v>
      </c>
      <c r="K42" s="172">
        <v>0</v>
      </c>
      <c r="L42" s="174">
        <f>SUM(E42:K42)</f>
        <v>4200000</v>
      </c>
      <c r="M42" s="131"/>
      <c r="N42" s="121" t="s">
        <v>2895</v>
      </c>
      <c r="R42" s="137"/>
    </row>
    <row r="43" spans="1:18" ht="45" customHeight="1" collapsed="1" x14ac:dyDescent="0.2">
      <c r="A43" s="129">
        <v>26</v>
      </c>
      <c r="B43" s="415" t="s">
        <v>2896</v>
      </c>
      <c r="C43" s="415"/>
      <c r="D43" s="172">
        <v>0</v>
      </c>
      <c r="E43" s="172">
        <v>0</v>
      </c>
      <c r="F43" s="172">
        <v>0</v>
      </c>
      <c r="G43" s="173">
        <f>85%*G41</f>
        <v>3570000</v>
      </c>
      <c r="H43" s="172">
        <v>0</v>
      </c>
      <c r="I43" s="172">
        <v>0</v>
      </c>
      <c r="J43" s="172">
        <v>0</v>
      </c>
      <c r="K43" s="172">
        <v>0</v>
      </c>
      <c r="L43" s="174">
        <f>85%*L41</f>
        <v>3570000</v>
      </c>
      <c r="N43" s="121" t="s">
        <v>2897</v>
      </c>
      <c r="P43" s="147"/>
    </row>
    <row r="44" spans="1:18" ht="45" customHeight="1" thickBot="1" x14ac:dyDescent="0.25">
      <c r="A44" s="127">
        <v>27</v>
      </c>
      <c r="B44" s="403" t="s">
        <v>2898</v>
      </c>
      <c r="C44" s="403"/>
      <c r="D44" s="165">
        <v>0</v>
      </c>
      <c r="E44" s="165">
        <v>0</v>
      </c>
      <c r="F44" s="165">
        <v>0</v>
      </c>
      <c r="G44" s="165">
        <f t="shared" ref="G44" si="0">G43/G41</f>
        <v>0.85</v>
      </c>
      <c r="H44" s="165">
        <v>0</v>
      </c>
      <c r="I44" s="165">
        <v>0</v>
      </c>
      <c r="J44" s="165">
        <v>0</v>
      </c>
      <c r="K44" s="165">
        <v>0</v>
      </c>
      <c r="L44" s="155">
        <f>L43/L41</f>
        <v>0.85</v>
      </c>
      <c r="M44" s="137"/>
      <c r="N44" s="121" t="s">
        <v>2832</v>
      </c>
    </row>
    <row r="45" spans="1:18" ht="13.5" thickBot="1" x14ac:dyDescent="0.25">
      <c r="A45" s="435"/>
      <c r="B45" s="435"/>
      <c r="C45" s="435"/>
      <c r="D45" s="435"/>
      <c r="E45" s="435"/>
      <c r="F45" s="435"/>
      <c r="G45" s="435"/>
      <c r="H45" s="435"/>
      <c r="I45" s="435"/>
      <c r="J45" s="435"/>
      <c r="K45" s="435"/>
      <c r="L45" s="435"/>
    </row>
    <row r="46" spans="1:18" ht="30" customHeight="1" x14ac:dyDescent="0.2">
      <c r="A46" s="436">
        <v>28</v>
      </c>
      <c r="B46" s="414" t="s">
        <v>2899</v>
      </c>
      <c r="C46" s="414"/>
      <c r="D46" s="414"/>
      <c r="E46" s="414"/>
      <c r="F46" s="414"/>
      <c r="G46" s="414"/>
      <c r="H46" s="414"/>
      <c r="I46" s="414"/>
      <c r="J46" s="414"/>
      <c r="K46" s="414"/>
      <c r="L46" s="438"/>
      <c r="N46" s="121" t="s">
        <v>2832</v>
      </c>
    </row>
    <row r="47" spans="1:18" ht="30" customHeight="1" x14ac:dyDescent="0.2">
      <c r="A47" s="437"/>
      <c r="B47" s="439" t="s">
        <v>2900</v>
      </c>
      <c r="C47" s="439"/>
      <c r="D47" s="440" t="s">
        <v>2901</v>
      </c>
      <c r="E47" s="441"/>
      <c r="F47" s="441"/>
      <c r="G47" s="441"/>
      <c r="H47" s="441"/>
      <c r="I47" s="441"/>
      <c r="J47" s="442"/>
      <c r="K47" s="440" t="s">
        <v>2902</v>
      </c>
      <c r="L47" s="443"/>
    </row>
    <row r="48" spans="1:18" ht="69" customHeight="1" x14ac:dyDescent="0.2">
      <c r="A48" s="437"/>
      <c r="B48" s="491" t="s">
        <v>3033</v>
      </c>
      <c r="C48" s="491"/>
      <c r="D48" s="431" t="s">
        <v>3034</v>
      </c>
      <c r="E48" s="432"/>
      <c r="F48" s="432"/>
      <c r="G48" s="432"/>
      <c r="H48" s="432"/>
      <c r="I48" s="432"/>
      <c r="J48" s="433"/>
      <c r="K48" s="492">
        <f>'[14]Zestawienie rzeczowe'!D3</f>
        <v>2106000</v>
      </c>
      <c r="L48" s="493"/>
      <c r="M48" s="137"/>
      <c r="O48" s="137"/>
      <c r="P48" s="137"/>
    </row>
    <row r="49" spans="1:13" ht="39" customHeight="1" x14ac:dyDescent="0.2">
      <c r="A49" s="437"/>
      <c r="B49" s="491" t="s">
        <v>3035</v>
      </c>
      <c r="C49" s="491"/>
      <c r="D49" s="431" t="s">
        <v>3036</v>
      </c>
      <c r="E49" s="432"/>
      <c r="F49" s="432"/>
      <c r="G49" s="432"/>
      <c r="H49" s="432"/>
      <c r="I49" s="432"/>
      <c r="J49" s="433"/>
      <c r="K49" s="492">
        <f>'[14]Zestawienie rzeczowe'!D20</f>
        <v>2094000</v>
      </c>
      <c r="L49" s="493"/>
    </row>
    <row r="50" spans="1:13" ht="29.25" customHeight="1" thickBot="1" x14ac:dyDescent="0.25">
      <c r="A50" s="472">
        <v>29</v>
      </c>
      <c r="B50" s="494"/>
      <c r="C50" s="494"/>
      <c r="D50" s="431" t="s">
        <v>3037</v>
      </c>
      <c r="E50" s="432"/>
      <c r="F50" s="432"/>
      <c r="G50" s="432"/>
      <c r="H50" s="432"/>
      <c r="I50" s="432"/>
      <c r="J50" s="433"/>
      <c r="K50" s="495">
        <f>SUM(K48:L49)</f>
        <v>4200000</v>
      </c>
      <c r="L50" s="496"/>
    </row>
    <row r="51" spans="1:13" ht="63.75" hidden="1" customHeight="1" outlineLevel="1" x14ac:dyDescent="0.25">
      <c r="A51" s="473"/>
      <c r="B51" s="449" t="s">
        <v>2903</v>
      </c>
      <c r="C51" s="449"/>
      <c r="D51" s="449"/>
      <c r="E51" s="449"/>
      <c r="F51" s="449"/>
      <c r="G51" s="449"/>
      <c r="H51" s="449"/>
      <c r="I51" s="449"/>
      <c r="J51" s="449"/>
      <c r="K51" s="449"/>
      <c r="L51" s="450"/>
      <c r="M51" s="156"/>
    </row>
    <row r="52" spans="1:13" ht="61.5" customHeight="1" collapsed="1" x14ac:dyDescent="0.2">
      <c r="A52" s="473"/>
      <c r="B52" s="451" t="s">
        <v>2905</v>
      </c>
      <c r="C52" s="452"/>
      <c r="D52" s="453"/>
      <c r="E52" s="451" t="s">
        <v>2906</v>
      </c>
      <c r="F52" s="453"/>
      <c r="G52" s="451" t="s">
        <v>2907</v>
      </c>
      <c r="H52" s="453"/>
      <c r="I52" s="440" t="s">
        <v>2908</v>
      </c>
      <c r="J52" s="442"/>
      <c r="K52" s="454" t="s">
        <v>2909</v>
      </c>
      <c r="L52" s="455"/>
      <c r="M52" s="131"/>
    </row>
    <row r="53" spans="1:13" ht="29.25" customHeight="1" x14ac:dyDescent="0.2">
      <c r="A53" s="473"/>
      <c r="B53" s="456"/>
      <c r="C53" s="457"/>
      <c r="D53" s="458"/>
      <c r="E53" s="140"/>
      <c r="F53" s="141"/>
      <c r="G53" s="140"/>
      <c r="H53" s="141"/>
      <c r="I53" s="305" t="s">
        <v>2910</v>
      </c>
      <c r="J53" s="300"/>
      <c r="K53" s="140"/>
      <c r="L53" s="142"/>
    </row>
    <row r="54" spans="1:13" ht="36.75" customHeight="1" x14ac:dyDescent="0.2">
      <c r="A54" s="473"/>
      <c r="B54" s="459" t="s">
        <v>2911</v>
      </c>
      <c r="C54" s="460"/>
      <c r="D54" s="461"/>
      <c r="E54" s="444" t="s">
        <v>2912</v>
      </c>
      <c r="F54" s="445"/>
      <c r="G54" s="444" t="s">
        <v>2913</v>
      </c>
      <c r="H54" s="445"/>
      <c r="I54" s="497">
        <v>106371</v>
      </c>
      <c r="J54" s="300"/>
      <c r="K54" s="446" t="s">
        <v>2914</v>
      </c>
      <c r="L54" s="447"/>
      <c r="M54" s="157"/>
    </row>
    <row r="55" spans="1:13" ht="30" customHeight="1" x14ac:dyDescent="0.2">
      <c r="A55" s="473"/>
      <c r="B55" s="459" t="s">
        <v>2916</v>
      </c>
      <c r="C55" s="460"/>
      <c r="D55" s="461"/>
      <c r="E55" s="444" t="s">
        <v>2917</v>
      </c>
      <c r="F55" s="445"/>
      <c r="G55" s="444" t="s">
        <v>2918</v>
      </c>
      <c r="H55" s="445"/>
      <c r="I55" s="299">
        <v>1</v>
      </c>
      <c r="J55" s="300"/>
      <c r="K55" s="444" t="s">
        <v>2919</v>
      </c>
      <c r="L55" s="462"/>
    </row>
    <row r="56" spans="1:13" ht="41.25" customHeight="1" x14ac:dyDescent="0.2">
      <c r="A56" s="473"/>
      <c r="B56" s="459" t="s">
        <v>2920</v>
      </c>
      <c r="C56" s="460"/>
      <c r="D56" s="461"/>
      <c r="E56" s="444" t="s">
        <v>2917</v>
      </c>
      <c r="F56" s="445"/>
      <c r="G56" s="444" t="s">
        <v>2918</v>
      </c>
      <c r="H56" s="445"/>
      <c r="I56" s="299">
        <v>1</v>
      </c>
      <c r="J56" s="300"/>
      <c r="K56" s="444" t="s">
        <v>2919</v>
      </c>
      <c r="L56" s="462"/>
    </row>
    <row r="57" spans="1:13" ht="39" customHeight="1" x14ac:dyDescent="0.2">
      <c r="A57" s="473"/>
      <c r="B57" s="459" t="s">
        <v>2921</v>
      </c>
      <c r="C57" s="460"/>
      <c r="D57" s="461"/>
      <c r="E57" s="444" t="s">
        <v>2917</v>
      </c>
      <c r="F57" s="445"/>
      <c r="G57" s="444" t="s">
        <v>2922</v>
      </c>
      <c r="H57" s="445"/>
      <c r="I57" s="299">
        <f>K49</f>
        <v>2094000</v>
      </c>
      <c r="J57" s="300"/>
      <c r="K57" s="446" t="s">
        <v>2923</v>
      </c>
      <c r="L57" s="447"/>
    </row>
    <row r="58" spans="1:13" ht="30" customHeight="1" x14ac:dyDescent="0.2">
      <c r="A58" s="473"/>
      <c r="B58" s="459" t="s">
        <v>2924</v>
      </c>
      <c r="C58" s="460"/>
      <c r="D58" s="461"/>
      <c r="E58" s="444" t="s">
        <v>2912</v>
      </c>
      <c r="F58" s="445"/>
      <c r="G58" s="444" t="s">
        <v>2925</v>
      </c>
      <c r="H58" s="445"/>
      <c r="I58" s="299">
        <v>0</v>
      </c>
      <c r="J58" s="302"/>
      <c r="K58" s="446" t="s">
        <v>2915</v>
      </c>
      <c r="L58" s="447"/>
    </row>
    <row r="59" spans="1:13" ht="39.75" customHeight="1" x14ac:dyDescent="0.2">
      <c r="A59" s="473"/>
      <c r="B59" s="459" t="s">
        <v>2926</v>
      </c>
      <c r="C59" s="460"/>
      <c r="D59" s="461"/>
      <c r="E59" s="444" t="s">
        <v>2912</v>
      </c>
      <c r="F59" s="445"/>
      <c r="G59" s="444" t="s">
        <v>2925</v>
      </c>
      <c r="H59" s="445"/>
      <c r="I59" s="299">
        <v>0</v>
      </c>
      <c r="J59" s="302"/>
      <c r="K59" s="446" t="s">
        <v>2915</v>
      </c>
      <c r="L59" s="447"/>
    </row>
    <row r="60" spans="1:13" ht="43.5" customHeight="1" thickBot="1" x14ac:dyDescent="0.25">
      <c r="A60" s="473"/>
      <c r="B60" s="467" t="s">
        <v>2927</v>
      </c>
      <c r="C60" s="468"/>
      <c r="D60" s="469"/>
      <c r="E60" s="470" t="s">
        <v>2917</v>
      </c>
      <c r="F60" s="471"/>
      <c r="G60" s="470" t="s">
        <v>2918</v>
      </c>
      <c r="H60" s="471"/>
      <c r="I60" s="303">
        <v>1</v>
      </c>
      <c r="J60" s="304"/>
      <c r="K60" s="446" t="s">
        <v>2915</v>
      </c>
      <c r="L60" s="447"/>
    </row>
    <row r="61" spans="1:13" ht="13.5" thickBot="1" x14ac:dyDescent="0.25">
      <c r="A61" s="143">
        <v>30</v>
      </c>
      <c r="B61" s="464" t="s">
        <v>2928</v>
      </c>
      <c r="C61" s="464"/>
      <c r="D61" s="465" t="s">
        <v>2929</v>
      </c>
      <c r="E61" s="465"/>
      <c r="F61" s="465"/>
      <c r="G61" s="465"/>
      <c r="H61" s="465"/>
      <c r="I61" s="465"/>
      <c r="J61" s="465"/>
      <c r="K61" s="465"/>
      <c r="L61" s="466"/>
    </row>
    <row r="62" spans="1:13" x14ac:dyDescent="0.2">
      <c r="A62" s="167"/>
      <c r="B62" s="167"/>
      <c r="C62" s="167"/>
      <c r="D62" s="166"/>
      <c r="E62" s="166"/>
      <c r="F62" s="166"/>
      <c r="G62" s="166"/>
      <c r="H62" s="166"/>
      <c r="I62" s="166"/>
      <c r="J62" s="166"/>
      <c r="K62" s="166"/>
      <c r="L62" s="166"/>
    </row>
    <row r="63" spans="1:13" x14ac:dyDescent="0.2">
      <c r="A63" s="119" t="s">
        <v>2857</v>
      </c>
    </row>
    <row r="64" spans="1:13" x14ac:dyDescent="0.2">
      <c r="A64" s="119" t="s">
        <v>2947</v>
      </c>
    </row>
    <row r="65" spans="1:1" x14ac:dyDescent="0.2">
      <c r="A65" s="119" t="s">
        <v>2948</v>
      </c>
    </row>
    <row r="66" spans="1:1" x14ac:dyDescent="0.2">
      <c r="A66" s="119" t="s">
        <v>2949</v>
      </c>
    </row>
    <row r="67" spans="1:1" ht="15" x14ac:dyDescent="0.25">
      <c r="A67" s="150"/>
    </row>
    <row r="68" spans="1:1" ht="15" x14ac:dyDescent="0.25">
      <c r="A68" s="150"/>
    </row>
    <row r="69" spans="1:1" x14ac:dyDescent="0.2">
      <c r="A69" s="144" t="s">
        <v>2950</v>
      </c>
    </row>
    <row r="70" spans="1:1" x14ac:dyDescent="0.2">
      <c r="A70" s="144" t="s">
        <v>2951</v>
      </c>
    </row>
    <row r="71" spans="1:1" x14ac:dyDescent="0.2">
      <c r="A71" s="144" t="s">
        <v>2952</v>
      </c>
    </row>
    <row r="72" spans="1:1" x14ac:dyDescent="0.2">
      <c r="A72" s="144" t="s">
        <v>2953</v>
      </c>
    </row>
    <row r="73" spans="1:1" x14ac:dyDescent="0.2">
      <c r="A73" s="144" t="s">
        <v>2954</v>
      </c>
    </row>
    <row r="74" spans="1:1" x14ac:dyDescent="0.2">
      <c r="A74" s="144" t="s">
        <v>2955</v>
      </c>
    </row>
    <row r="75" spans="1:1" x14ac:dyDescent="0.2">
      <c r="A75" s="144" t="s">
        <v>2956</v>
      </c>
    </row>
    <row r="76" spans="1:1" x14ac:dyDescent="0.2">
      <c r="A76" s="144" t="s">
        <v>2957</v>
      </c>
    </row>
    <row r="77" spans="1:1" x14ac:dyDescent="0.2">
      <c r="A77" s="144" t="s">
        <v>2958</v>
      </c>
    </row>
    <row r="78" spans="1:1" x14ac:dyDescent="0.2">
      <c r="A78" s="144" t="s">
        <v>2959</v>
      </c>
    </row>
    <row r="79" spans="1:1" x14ac:dyDescent="0.2">
      <c r="A79" s="144" t="s">
        <v>2960</v>
      </c>
    </row>
    <row r="80" spans="1:1" x14ac:dyDescent="0.2">
      <c r="A80" s="144" t="s">
        <v>2859</v>
      </c>
    </row>
    <row r="81" spans="1:1" x14ac:dyDescent="0.2">
      <c r="A81" s="144" t="s">
        <v>2961</v>
      </c>
    </row>
    <row r="82" spans="1:1" x14ac:dyDescent="0.2">
      <c r="A82" s="144" t="s">
        <v>2962</v>
      </c>
    </row>
    <row r="83" spans="1:1" x14ac:dyDescent="0.2">
      <c r="A83" s="144" t="s">
        <v>2963</v>
      </c>
    </row>
    <row r="84" spans="1:1" x14ac:dyDescent="0.2">
      <c r="A84" s="144" t="s">
        <v>2964</v>
      </c>
    </row>
    <row r="85" spans="1:1" x14ac:dyDescent="0.2">
      <c r="A85" s="144" t="s">
        <v>2965</v>
      </c>
    </row>
    <row r="86" spans="1:1" x14ac:dyDescent="0.2">
      <c r="A86" s="144" t="s">
        <v>2966</v>
      </c>
    </row>
    <row r="87" spans="1:1" x14ac:dyDescent="0.2">
      <c r="A87" s="144" t="s">
        <v>2967</v>
      </c>
    </row>
    <row r="88" spans="1:1" x14ac:dyDescent="0.2">
      <c r="A88" s="144" t="s">
        <v>2968</v>
      </c>
    </row>
    <row r="89" spans="1:1" x14ac:dyDescent="0.2">
      <c r="A89" s="144" t="s">
        <v>2969</v>
      </c>
    </row>
    <row r="90" spans="1:1" x14ac:dyDescent="0.2">
      <c r="A90" s="144" t="s">
        <v>2970</v>
      </c>
    </row>
    <row r="91" spans="1:1" x14ac:dyDescent="0.2">
      <c r="A91" s="144" t="s">
        <v>2971</v>
      </c>
    </row>
    <row r="92" spans="1:1" x14ac:dyDescent="0.2">
      <c r="A92" s="144" t="s">
        <v>2972</v>
      </c>
    </row>
    <row r="93" spans="1:1" x14ac:dyDescent="0.2">
      <c r="A93" s="144" t="s">
        <v>2973</v>
      </c>
    </row>
    <row r="94" spans="1:1" x14ac:dyDescent="0.2">
      <c r="A94" s="144" t="s">
        <v>2974</v>
      </c>
    </row>
    <row r="95" spans="1:1" x14ac:dyDescent="0.2">
      <c r="A95" s="144" t="s">
        <v>2975</v>
      </c>
    </row>
    <row r="96" spans="1:1" x14ac:dyDescent="0.2">
      <c r="A96" s="144" t="s">
        <v>2976</v>
      </c>
    </row>
    <row r="97" spans="1:1" x14ac:dyDescent="0.2">
      <c r="A97" s="144" t="s">
        <v>2977</v>
      </c>
    </row>
    <row r="98" spans="1:1" x14ac:dyDescent="0.2">
      <c r="A98" s="144" t="s">
        <v>2978</v>
      </c>
    </row>
    <row r="99" spans="1:1" x14ac:dyDescent="0.2">
      <c r="A99" s="144" t="s">
        <v>2979</v>
      </c>
    </row>
    <row r="100" spans="1:1" x14ac:dyDescent="0.2">
      <c r="A100" s="144" t="s">
        <v>2980</v>
      </c>
    </row>
    <row r="101" spans="1:1" x14ac:dyDescent="0.2">
      <c r="A101" s="144" t="s">
        <v>2981</v>
      </c>
    </row>
    <row r="102" spans="1:1" x14ac:dyDescent="0.2">
      <c r="A102" s="144" t="s">
        <v>2982</v>
      </c>
    </row>
    <row r="103" spans="1:1" x14ac:dyDescent="0.2">
      <c r="A103" s="144" t="s">
        <v>2983</v>
      </c>
    </row>
    <row r="104" spans="1:1" x14ac:dyDescent="0.2">
      <c r="A104" s="144" t="s">
        <v>2984</v>
      </c>
    </row>
    <row r="105" spans="1:1" x14ac:dyDescent="0.2">
      <c r="A105" s="144" t="s">
        <v>2985</v>
      </c>
    </row>
    <row r="106" spans="1:1" ht="15" x14ac:dyDescent="0.25">
      <c r="A106" s="150"/>
    </row>
    <row r="107" spans="1:1" ht="15" x14ac:dyDescent="0.25">
      <c r="A107" s="150"/>
    </row>
    <row r="108" spans="1:1" x14ac:dyDescent="0.2">
      <c r="A108" s="151" t="s">
        <v>2861</v>
      </c>
    </row>
    <row r="109" spans="1:1" x14ac:dyDescent="0.2">
      <c r="A109" s="151" t="s">
        <v>2986</v>
      </c>
    </row>
    <row r="110" spans="1:1" ht="15" x14ac:dyDescent="0.25">
      <c r="A110" s="150"/>
    </row>
    <row r="111" spans="1:1" ht="15" x14ac:dyDescent="0.25">
      <c r="A111" s="150"/>
    </row>
    <row r="112" spans="1:1" x14ac:dyDescent="0.2">
      <c r="A112" s="151" t="s">
        <v>2987</v>
      </c>
    </row>
    <row r="113" spans="1:1" x14ac:dyDescent="0.2">
      <c r="A113" s="151" t="s">
        <v>2988</v>
      </c>
    </row>
    <row r="114" spans="1:1" x14ac:dyDescent="0.2">
      <c r="A114" s="151" t="s">
        <v>2863</v>
      </c>
    </row>
    <row r="115" spans="1:1" x14ac:dyDescent="0.2">
      <c r="A115" s="151" t="s">
        <v>2989</v>
      </c>
    </row>
    <row r="116" spans="1:1" ht="15" x14ac:dyDescent="0.25">
      <c r="A116" s="150"/>
    </row>
    <row r="117" spans="1:1" ht="15" x14ac:dyDescent="0.25">
      <c r="A117" s="150"/>
    </row>
    <row r="118" spans="1:1" x14ac:dyDescent="0.2">
      <c r="A118" s="151" t="s">
        <v>2990</v>
      </c>
    </row>
    <row r="119" spans="1:1" x14ac:dyDescent="0.2">
      <c r="A119" s="151" t="s">
        <v>2991</v>
      </c>
    </row>
    <row r="120" spans="1:1" x14ac:dyDescent="0.2">
      <c r="A120" s="151" t="s">
        <v>2865</v>
      </c>
    </row>
    <row r="121" spans="1:1" x14ac:dyDescent="0.2">
      <c r="A121" s="151" t="s">
        <v>2992</v>
      </c>
    </row>
    <row r="122" spans="1:1" x14ac:dyDescent="0.2">
      <c r="A122" s="151" t="s">
        <v>2993</v>
      </c>
    </row>
    <row r="123" spans="1:1" x14ac:dyDescent="0.2">
      <c r="A123" s="151" t="s">
        <v>2994</v>
      </c>
    </row>
  </sheetData>
  <autoFilter ref="N1:N126"/>
  <mergeCells count="142">
    <mergeCell ref="B60:D60"/>
    <mergeCell ref="E60:F60"/>
    <mergeCell ref="G60:H60"/>
    <mergeCell ref="K60:L60"/>
    <mergeCell ref="B58:D58"/>
    <mergeCell ref="E58:F58"/>
    <mergeCell ref="G58:H58"/>
    <mergeCell ref="K58:L58"/>
    <mergeCell ref="B59:D59"/>
    <mergeCell ref="E59:F59"/>
    <mergeCell ref="G59:H59"/>
    <mergeCell ref="K59:L59"/>
    <mergeCell ref="I58:J58"/>
    <mergeCell ref="I59:J59"/>
    <mergeCell ref="I60:J60"/>
    <mergeCell ref="B57:D57"/>
    <mergeCell ref="E57:F57"/>
    <mergeCell ref="G57:H57"/>
    <mergeCell ref="K57:L57"/>
    <mergeCell ref="B55:D55"/>
    <mergeCell ref="E55:F55"/>
    <mergeCell ref="G55:H55"/>
    <mergeCell ref="K55:L55"/>
    <mergeCell ref="I56:J56"/>
    <mergeCell ref="I57:J57"/>
    <mergeCell ref="B53:D53"/>
    <mergeCell ref="B54:D54"/>
    <mergeCell ref="E54:F54"/>
    <mergeCell ref="G54:H54"/>
    <mergeCell ref="K54:L54"/>
    <mergeCell ref="B49:C49"/>
    <mergeCell ref="D49:J49"/>
    <mergeCell ref="K49:L49"/>
    <mergeCell ref="B56:D56"/>
    <mergeCell ref="E56:F56"/>
    <mergeCell ref="G56:H56"/>
    <mergeCell ref="K56:L56"/>
    <mergeCell ref="B50:C50"/>
    <mergeCell ref="D50:J50"/>
    <mergeCell ref="K50:L50"/>
    <mergeCell ref="B51:L51"/>
    <mergeCell ref="B52:D52"/>
    <mergeCell ref="E52:F52"/>
    <mergeCell ref="G52:H52"/>
    <mergeCell ref="I52:J52"/>
    <mergeCell ref="K52:L52"/>
    <mergeCell ref="I53:J53"/>
    <mergeCell ref="I54:J54"/>
    <mergeCell ref="I55:J55"/>
    <mergeCell ref="B44:C44"/>
    <mergeCell ref="A45:L45"/>
    <mergeCell ref="A46:A49"/>
    <mergeCell ref="B46:L46"/>
    <mergeCell ref="B47:C47"/>
    <mergeCell ref="D47:J47"/>
    <mergeCell ref="K47:L47"/>
    <mergeCell ref="B48:C48"/>
    <mergeCell ref="D48:J48"/>
    <mergeCell ref="K48:L48"/>
    <mergeCell ref="A38:L38"/>
    <mergeCell ref="A39:C39"/>
    <mergeCell ref="B40:C40"/>
    <mergeCell ref="B41:C41"/>
    <mergeCell ref="B42:C42"/>
    <mergeCell ref="B43:C43"/>
    <mergeCell ref="B36:C36"/>
    <mergeCell ref="D36:E36"/>
    <mergeCell ref="F36:G36"/>
    <mergeCell ref="H36:I36"/>
    <mergeCell ref="J36:L36"/>
    <mergeCell ref="B37:C37"/>
    <mergeCell ref="D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A8:A9"/>
    <mergeCell ref="B8:D9"/>
    <mergeCell ref="E8:F8"/>
    <mergeCell ref="G8:L8"/>
    <mergeCell ref="F9:H9"/>
    <mergeCell ref="B12:D12"/>
    <mergeCell ref="E12:L12"/>
    <mergeCell ref="B13:D13"/>
    <mergeCell ref="E13:L13"/>
    <mergeCell ref="A50:A60"/>
    <mergeCell ref="B61:C61"/>
    <mergeCell ref="D61:L61"/>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s>
  <conditionalFormatting sqref="D24:D25">
    <cfRule type="containsText" dxfId="4" priority="5" stopIfTrue="1" operator="containsText" text="wybierz">
      <formula>NOT(ISERROR(SEARCH("wybierz",D24)))</formula>
    </cfRule>
  </conditionalFormatting>
  <conditionalFormatting sqref="D28">
    <cfRule type="containsText" dxfId="3" priority="4" stopIfTrue="1" operator="containsText" text="wybierz">
      <formula>NOT(ISERROR(SEARCH("wybierz",D28)))</formula>
    </cfRule>
  </conditionalFormatting>
  <conditionalFormatting sqref="D27">
    <cfRule type="containsText" dxfId="2" priority="3" stopIfTrue="1" operator="containsText" text="wybierz">
      <formula>NOT(ISERROR(SEARCH("wybierz",D27)))</formula>
    </cfRule>
  </conditionalFormatting>
  <conditionalFormatting sqref="D26">
    <cfRule type="containsText" dxfId="1" priority="2" stopIfTrue="1" operator="containsText" text="wybierz">
      <formula>NOT(ISERROR(SEARCH("wybierz",D26)))</formula>
    </cfRule>
  </conditionalFormatting>
  <conditionalFormatting sqref="F36:G36">
    <cfRule type="containsText" dxfId="0" priority="1" stopIfTrue="1" operator="containsText" text="wybierz">
      <formula>NOT(ISERROR(SEARCH("wybierz",F36)))</formula>
    </cfRule>
  </conditionalFormatting>
  <dataValidations count="7">
    <dataValidation type="list" allowBlank="1" showInputMessage="1" showErrorMessage="1" sqref="D20:L20">
      <formula1>$A$63:$A$66</formula1>
    </dataValidation>
    <dataValidation type="list" allowBlank="1" showInputMessage="1" showErrorMessage="1" prompt="wybierz PI z listy" sqref="D25:L25">
      <formula1>$A$118:$A$123</formula1>
    </dataValidation>
    <dataValidation allowBlank="1" showInputMessage="1" showErrorMessage="1" prompt="zgodnie z właściwym PO" sqref="E13:L15"/>
    <dataValidation type="list" allowBlank="1" showInputMessage="1" showErrorMessage="1" prompt="wybierz narzędzie PP" sqref="D21:L21">
      <formula1>$A$69:$A$105</formula1>
    </dataValidation>
    <dataValidation type="list" allowBlank="1" showInputMessage="1" showErrorMessage="1" prompt="wybierz fundusz" sqref="D23:L23">
      <formula1>$A$108:$A$109</formula1>
    </dataValidation>
    <dataValidation type="list" allowBlank="1" showInputMessage="1" showErrorMessage="1" prompt="wybierz Cel Tematyczny" sqref="D24:L24">
      <formula1>$A$112:$A$115</formula1>
    </dataValidation>
    <dataValidation type="list" allowBlank="1" showInputMessage="1" showErrorMessage="1" prompt="wybierz Program z listy" sqref="E12:L12">
      <formula1>$A$43:$A$59</formula1>
    </dataValidation>
  </dataValidations>
  <pageMargins left="0.23622047244094491" right="0.23622047244094491" top="0.74803149606299213" bottom="0.74803149606299213" header="0.31496062992125984" footer="0.31496062992125984"/>
  <pageSetup paperSize="9" scale="55" fitToHeight="4" orientation="portrait" horizontalDpi="4294967294" r:id="rId1"/>
  <headerFooter>
    <oddHeader>&amp;CZałącznik 1</oddHead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A4" sqref="A4"/>
    </sheetView>
  </sheetViews>
  <sheetFormatPr defaultColWidth="9.140625" defaultRowHeight="15" x14ac:dyDescent="0.25"/>
  <cols>
    <col min="1" max="1" width="13.85546875" style="6" customWidth="1"/>
    <col min="2" max="2" width="17" style="6" customWidth="1"/>
    <col min="3" max="4" width="9.140625" style="6"/>
    <col min="5" max="6" width="17" style="6" bestFit="1" customWidth="1"/>
    <col min="7" max="7" width="14.85546875" style="6" bestFit="1" customWidth="1"/>
    <col min="8" max="8" width="15.85546875" style="6" bestFit="1" customWidth="1"/>
    <col min="9" max="9" width="34.28515625" style="6" customWidth="1"/>
    <col min="10" max="11" width="12.85546875" style="6" bestFit="1" customWidth="1"/>
    <col min="12" max="12" width="11.5703125" style="6" bestFit="1" customWidth="1"/>
    <col min="13" max="16384" width="9.140625" style="6"/>
  </cols>
  <sheetData>
    <row r="1" spans="1:12" ht="31.5" customHeight="1" x14ac:dyDescent="0.25">
      <c r="A1" s="501" t="s">
        <v>1394</v>
      </c>
      <c r="B1" s="502"/>
      <c r="C1" s="502"/>
      <c r="D1" s="502"/>
      <c r="E1" s="502"/>
      <c r="F1" s="502"/>
      <c r="G1" s="502"/>
      <c r="H1" s="503"/>
      <c r="I1" s="504"/>
    </row>
    <row r="2" spans="1:12" ht="36" customHeight="1" x14ac:dyDescent="0.25">
      <c r="A2" s="505" t="s">
        <v>3</v>
      </c>
      <c r="B2" s="507" t="s">
        <v>1</v>
      </c>
      <c r="C2" s="509" t="s">
        <v>6</v>
      </c>
      <c r="D2" s="510"/>
      <c r="E2" s="513" t="s">
        <v>1395</v>
      </c>
      <c r="F2" s="513"/>
      <c r="G2" s="513" t="s">
        <v>9</v>
      </c>
      <c r="H2" s="513"/>
      <c r="I2" s="514" t="s">
        <v>1396</v>
      </c>
      <c r="J2" s="59"/>
      <c r="K2" s="59"/>
      <c r="L2" s="59"/>
    </row>
    <row r="3" spans="1:12" ht="95.45" customHeight="1" x14ac:dyDescent="0.25">
      <c r="A3" s="506"/>
      <c r="B3" s="508"/>
      <c r="C3" s="511"/>
      <c r="D3" s="512"/>
      <c r="E3" s="60" t="s">
        <v>7</v>
      </c>
      <c r="F3" s="60" t="s">
        <v>1397</v>
      </c>
      <c r="G3" s="507"/>
      <c r="H3" s="507"/>
      <c r="I3" s="509"/>
      <c r="J3" s="83"/>
      <c r="K3" s="83"/>
    </row>
    <row r="4" spans="1:12" ht="72" customHeight="1" x14ac:dyDescent="0.25">
      <c r="A4" s="101"/>
      <c r="B4" s="78"/>
      <c r="C4" s="498"/>
      <c r="D4" s="498"/>
      <c r="E4" s="101"/>
      <c r="F4" s="101"/>
      <c r="G4" s="499"/>
      <c r="H4" s="500"/>
      <c r="I4" s="100"/>
      <c r="J4" s="83"/>
      <c r="K4" s="83"/>
    </row>
    <row r="5" spans="1:12" x14ac:dyDescent="0.25">
      <c r="A5" s="97"/>
      <c r="C5" s="97"/>
      <c r="D5" s="97"/>
      <c r="E5" s="98"/>
      <c r="F5" s="99"/>
      <c r="G5" s="97"/>
      <c r="H5" s="97"/>
      <c r="I5" s="97"/>
    </row>
    <row r="6" spans="1:12" x14ac:dyDescent="0.25">
      <c r="G6" s="61"/>
      <c r="H6" s="61"/>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553"/>
  <sheetViews>
    <sheetView view="pageBreakPreview" topLeftCell="A189" zoomScale="85" zoomScaleNormal="100" zoomScaleSheetLayoutView="85" workbookViewId="0">
      <selection activeCell="K192" sqref="K192"/>
    </sheetView>
  </sheetViews>
  <sheetFormatPr defaultColWidth="9.140625" defaultRowHeight="15" x14ac:dyDescent="0.25"/>
  <cols>
    <col min="1" max="1" width="5" style="6" customWidth="1"/>
    <col min="2" max="2" width="16.140625" style="6" customWidth="1"/>
    <col min="3" max="3" width="18" style="6" customWidth="1"/>
    <col min="4" max="4" width="16.85546875" style="6" customWidth="1"/>
    <col min="5" max="5" width="12.5703125" style="6" customWidth="1"/>
    <col min="6" max="6" width="9.140625" style="6"/>
    <col min="7" max="7" width="10.42578125" style="6" customWidth="1"/>
    <col min="8" max="8" width="11.42578125" style="6" customWidth="1"/>
    <col min="9" max="9" width="11.85546875" style="6" customWidth="1"/>
    <col min="10" max="10" width="11" style="6" customWidth="1"/>
    <col min="11" max="11" width="32.5703125" style="6" customWidth="1"/>
    <col min="12" max="12" width="11.7109375" style="6" customWidth="1"/>
    <col min="13" max="13" width="14" style="6" customWidth="1"/>
    <col min="14" max="14" width="13.140625" style="6" customWidth="1"/>
    <col min="15" max="16384" width="9.140625" style="6"/>
  </cols>
  <sheetData>
    <row r="1" spans="1:15" ht="39.75" customHeight="1" x14ac:dyDescent="0.25">
      <c r="A1" s="516" t="s">
        <v>18</v>
      </c>
      <c r="B1" s="516"/>
      <c r="C1" s="516"/>
      <c r="D1" s="516"/>
      <c r="E1" s="516"/>
      <c r="F1" s="516"/>
      <c r="G1" s="516"/>
      <c r="H1" s="516"/>
      <c r="I1" s="516"/>
      <c r="J1" s="516"/>
      <c r="K1" s="516"/>
      <c r="L1" s="516"/>
      <c r="M1" s="516"/>
      <c r="N1" s="516"/>
    </row>
    <row r="2" spans="1:15" ht="75" customHeight="1" x14ac:dyDescent="0.25">
      <c r="A2" s="515" t="s">
        <v>13</v>
      </c>
      <c r="B2" s="515" t="s">
        <v>19</v>
      </c>
      <c r="C2" s="515" t="s">
        <v>20</v>
      </c>
      <c r="D2" s="515" t="s">
        <v>21</v>
      </c>
      <c r="E2" s="515" t="s">
        <v>22</v>
      </c>
      <c r="F2" s="515"/>
      <c r="G2" s="515"/>
      <c r="H2" s="515"/>
      <c r="I2" s="515" t="s">
        <v>23</v>
      </c>
      <c r="J2" s="515" t="s">
        <v>24</v>
      </c>
      <c r="K2" s="515" t="s">
        <v>25</v>
      </c>
      <c r="L2" s="515" t="s">
        <v>26</v>
      </c>
      <c r="M2" s="515" t="s">
        <v>27</v>
      </c>
      <c r="N2" s="515" t="s">
        <v>28</v>
      </c>
    </row>
    <row r="3" spans="1:15" ht="30" x14ac:dyDescent="0.25">
      <c r="A3" s="515"/>
      <c r="B3" s="515"/>
      <c r="C3" s="515"/>
      <c r="D3" s="515"/>
      <c r="E3" s="8" t="s">
        <v>29</v>
      </c>
      <c r="F3" s="8" t="s">
        <v>30</v>
      </c>
      <c r="G3" s="108" t="s">
        <v>31</v>
      </c>
      <c r="H3" s="8" t="s">
        <v>32</v>
      </c>
      <c r="I3" s="515"/>
      <c r="J3" s="515"/>
      <c r="K3" s="515"/>
      <c r="L3" s="515"/>
      <c r="M3" s="515"/>
      <c r="N3" s="515"/>
    </row>
    <row r="4" spans="1:15" ht="95.25" customHeight="1" x14ac:dyDescent="0.25">
      <c r="A4" s="110">
        <v>1</v>
      </c>
      <c r="B4" s="91" t="s">
        <v>2740</v>
      </c>
      <c r="C4" s="91" t="s">
        <v>33</v>
      </c>
      <c r="D4" s="91" t="s">
        <v>1042</v>
      </c>
      <c r="E4" s="91" t="s">
        <v>1043</v>
      </c>
      <c r="F4" s="91" t="s">
        <v>34</v>
      </c>
      <c r="G4" s="91" t="s">
        <v>35</v>
      </c>
      <c r="H4" s="91" t="s">
        <v>36</v>
      </c>
      <c r="I4" s="92">
        <v>41640</v>
      </c>
      <c r="J4" s="92">
        <v>43100</v>
      </c>
      <c r="K4" s="91" t="s">
        <v>37</v>
      </c>
      <c r="L4" s="93">
        <v>2209763.02</v>
      </c>
      <c r="M4" s="93">
        <v>2209763.02</v>
      </c>
      <c r="N4" s="93">
        <v>1878298.56</v>
      </c>
    </row>
    <row r="5" spans="1:15" ht="90.75" customHeight="1" x14ac:dyDescent="0.25">
      <c r="A5" s="110">
        <v>2</v>
      </c>
      <c r="B5" s="91" t="s">
        <v>2741</v>
      </c>
      <c r="C5" s="91" t="s">
        <v>38</v>
      </c>
      <c r="D5" s="91" t="s">
        <v>1044</v>
      </c>
      <c r="E5" s="91" t="s">
        <v>1045</v>
      </c>
      <c r="F5" s="91" t="s">
        <v>40</v>
      </c>
      <c r="G5" s="91" t="s">
        <v>41</v>
      </c>
      <c r="H5" s="91" t="s">
        <v>42</v>
      </c>
      <c r="I5" s="92">
        <v>41640</v>
      </c>
      <c r="J5" s="92">
        <v>43373</v>
      </c>
      <c r="K5" s="91" t="s">
        <v>43</v>
      </c>
      <c r="L5" s="93">
        <v>3868144.56</v>
      </c>
      <c r="M5" s="93">
        <v>3868144.56</v>
      </c>
      <c r="N5" s="93">
        <v>3287922.87</v>
      </c>
      <c r="O5" s="53"/>
    </row>
    <row r="6" spans="1:15" ht="63.75" customHeight="1" x14ac:dyDescent="0.25">
      <c r="A6" s="110">
        <v>3</v>
      </c>
      <c r="B6" s="91" t="s">
        <v>2742</v>
      </c>
      <c r="C6" s="91" t="s">
        <v>1046</v>
      </c>
      <c r="D6" s="91" t="s">
        <v>1047</v>
      </c>
      <c r="E6" s="91" t="s">
        <v>1045</v>
      </c>
      <c r="F6" s="91" t="s">
        <v>45</v>
      </c>
      <c r="G6" s="91" t="s">
        <v>46</v>
      </c>
      <c r="H6" s="91" t="s">
        <v>47</v>
      </c>
      <c r="I6" s="92">
        <v>41640</v>
      </c>
      <c r="J6" s="92">
        <v>43465</v>
      </c>
      <c r="K6" s="91" t="s">
        <v>48</v>
      </c>
      <c r="L6" s="93">
        <v>4435555.99</v>
      </c>
      <c r="M6" s="93">
        <v>4000000</v>
      </c>
      <c r="N6" s="93">
        <v>3400000</v>
      </c>
      <c r="O6" s="53"/>
    </row>
    <row r="7" spans="1:15" ht="78.75" x14ac:dyDescent="0.25">
      <c r="A7" s="110">
        <v>4</v>
      </c>
      <c r="B7" s="91" t="s">
        <v>2743</v>
      </c>
      <c r="C7" s="91" t="s">
        <v>49</v>
      </c>
      <c r="D7" s="91" t="s">
        <v>1048</v>
      </c>
      <c r="E7" s="91" t="s">
        <v>1043</v>
      </c>
      <c r="F7" s="91" t="s">
        <v>544</v>
      </c>
      <c r="G7" s="91" t="s">
        <v>51</v>
      </c>
      <c r="H7" s="91" t="s">
        <v>52</v>
      </c>
      <c r="I7" s="92">
        <v>41640</v>
      </c>
      <c r="J7" s="92">
        <v>43100</v>
      </c>
      <c r="K7" s="91" t="s">
        <v>53</v>
      </c>
      <c r="L7" s="93">
        <v>5289442.49</v>
      </c>
      <c r="M7" s="93">
        <v>4949567.96</v>
      </c>
      <c r="N7" s="93">
        <v>4207132.76</v>
      </c>
      <c r="O7" s="53"/>
    </row>
    <row r="8" spans="1:15" ht="120" customHeight="1" x14ac:dyDescent="0.25">
      <c r="A8" s="110">
        <v>5</v>
      </c>
      <c r="B8" s="91" t="s">
        <v>2744</v>
      </c>
      <c r="C8" s="91" t="s">
        <v>1049</v>
      </c>
      <c r="D8" s="91" t="s">
        <v>1050</v>
      </c>
      <c r="E8" s="91" t="s">
        <v>1051</v>
      </c>
      <c r="F8" s="91" t="s">
        <v>1052</v>
      </c>
      <c r="G8" s="91" t="s">
        <v>1053</v>
      </c>
      <c r="H8" s="91" t="s">
        <v>1559</v>
      </c>
      <c r="I8" s="92">
        <v>41640</v>
      </c>
      <c r="J8" s="92">
        <v>43251</v>
      </c>
      <c r="K8" s="91" t="s">
        <v>1054</v>
      </c>
      <c r="L8" s="93">
        <v>6602167</v>
      </c>
      <c r="M8" s="93">
        <v>5903567</v>
      </c>
      <c r="N8" s="93">
        <v>5018031.95</v>
      </c>
      <c r="O8" s="53"/>
    </row>
    <row r="9" spans="1:15" ht="62.25" customHeight="1" x14ac:dyDescent="0.25">
      <c r="A9" s="110">
        <v>6</v>
      </c>
      <c r="B9" s="91" t="s">
        <v>2745</v>
      </c>
      <c r="C9" s="91" t="s">
        <v>54</v>
      </c>
      <c r="D9" s="91" t="s">
        <v>1055</v>
      </c>
      <c r="E9" s="91" t="s">
        <v>1056</v>
      </c>
      <c r="F9" s="91" t="s">
        <v>57</v>
      </c>
      <c r="G9" s="91" t="s">
        <v>58</v>
      </c>
      <c r="H9" s="91" t="s">
        <v>59</v>
      </c>
      <c r="I9" s="92">
        <v>41640</v>
      </c>
      <c r="J9" s="92">
        <v>43465</v>
      </c>
      <c r="K9" s="91" t="s">
        <v>1560</v>
      </c>
      <c r="L9" s="93">
        <v>7954218.0300000003</v>
      </c>
      <c r="M9" s="93">
        <v>4000000</v>
      </c>
      <c r="N9" s="93">
        <v>3400000</v>
      </c>
      <c r="O9" s="53"/>
    </row>
    <row r="10" spans="1:15" ht="89.25" customHeight="1" x14ac:dyDescent="0.25">
      <c r="A10" s="110">
        <v>7</v>
      </c>
      <c r="B10" s="91" t="s">
        <v>2746</v>
      </c>
      <c r="C10" s="91" t="s">
        <v>1057</v>
      </c>
      <c r="D10" s="91" t="s">
        <v>1058</v>
      </c>
      <c r="E10" s="91" t="s">
        <v>1059</v>
      </c>
      <c r="F10" s="91" t="s">
        <v>62</v>
      </c>
      <c r="G10" s="91" t="s">
        <v>63</v>
      </c>
      <c r="H10" s="91" t="s">
        <v>64</v>
      </c>
      <c r="I10" s="92">
        <v>41640</v>
      </c>
      <c r="J10" s="92">
        <v>42794</v>
      </c>
      <c r="K10" s="91" t="s">
        <v>1561</v>
      </c>
      <c r="L10" s="93">
        <v>695698</v>
      </c>
      <c r="M10" s="93">
        <v>695698</v>
      </c>
      <c r="N10" s="93">
        <v>556558.4</v>
      </c>
      <c r="O10" s="53"/>
    </row>
    <row r="11" spans="1:15" ht="61.5" customHeight="1" x14ac:dyDescent="0.25">
      <c r="A11" s="110">
        <v>8</v>
      </c>
      <c r="B11" s="91" t="s">
        <v>2747</v>
      </c>
      <c r="C11" s="91" t="s">
        <v>65</v>
      </c>
      <c r="D11" s="91" t="s">
        <v>1060</v>
      </c>
      <c r="E11" s="91" t="s">
        <v>1056</v>
      </c>
      <c r="F11" s="91" t="s">
        <v>66</v>
      </c>
      <c r="G11" s="91" t="s">
        <v>67</v>
      </c>
      <c r="H11" s="91" t="s">
        <v>68</v>
      </c>
      <c r="I11" s="92">
        <v>41640</v>
      </c>
      <c r="J11" s="92">
        <v>43008</v>
      </c>
      <c r="K11" s="91" t="s">
        <v>69</v>
      </c>
      <c r="L11" s="93">
        <v>7559755.7400000002</v>
      </c>
      <c r="M11" s="93">
        <v>5576859.5300000003</v>
      </c>
      <c r="N11" s="93">
        <v>4740330.5999999996</v>
      </c>
      <c r="O11" s="53"/>
    </row>
    <row r="12" spans="1:15" ht="105.75" customHeight="1" x14ac:dyDescent="0.25">
      <c r="A12" s="110">
        <v>9</v>
      </c>
      <c r="B12" s="91" t="s">
        <v>2748</v>
      </c>
      <c r="C12" s="91" t="s">
        <v>70</v>
      </c>
      <c r="D12" s="91" t="s">
        <v>1061</v>
      </c>
      <c r="E12" s="91" t="s">
        <v>1062</v>
      </c>
      <c r="F12" s="91" t="s">
        <v>72</v>
      </c>
      <c r="G12" s="91" t="s">
        <v>73</v>
      </c>
      <c r="H12" s="91" t="s">
        <v>74</v>
      </c>
      <c r="I12" s="92">
        <v>41640</v>
      </c>
      <c r="J12" s="92">
        <v>43100</v>
      </c>
      <c r="K12" s="91" t="s">
        <v>75</v>
      </c>
      <c r="L12" s="93">
        <v>3610218.46</v>
      </c>
      <c r="M12" s="93">
        <v>3444393.46</v>
      </c>
      <c r="N12" s="93">
        <v>2927734.44</v>
      </c>
      <c r="O12" s="53"/>
    </row>
    <row r="13" spans="1:15" ht="64.5" customHeight="1" x14ac:dyDescent="0.25">
      <c r="A13" s="110">
        <v>10</v>
      </c>
      <c r="B13" s="91" t="s">
        <v>2749</v>
      </c>
      <c r="C13" s="91" t="s">
        <v>1063</v>
      </c>
      <c r="D13" s="91" t="s">
        <v>1064</v>
      </c>
      <c r="E13" s="91" t="s">
        <v>1062</v>
      </c>
      <c r="F13" s="91" t="s">
        <v>759</v>
      </c>
      <c r="G13" s="91" t="s">
        <v>760</v>
      </c>
      <c r="H13" s="91" t="s">
        <v>1065</v>
      </c>
      <c r="I13" s="92">
        <v>41640</v>
      </c>
      <c r="J13" s="92">
        <v>43039</v>
      </c>
      <c r="K13" s="91" t="s">
        <v>1066</v>
      </c>
      <c r="L13" s="93">
        <v>1166956.99</v>
      </c>
      <c r="M13" s="93">
        <v>678356.99</v>
      </c>
      <c r="N13" s="93">
        <v>576603.43999999994</v>
      </c>
      <c r="O13" s="53"/>
    </row>
    <row r="14" spans="1:15" ht="78.75" x14ac:dyDescent="0.25">
      <c r="A14" s="110">
        <v>11</v>
      </c>
      <c r="B14" s="91" t="s">
        <v>2750</v>
      </c>
      <c r="C14" s="91" t="s">
        <v>1562</v>
      </c>
      <c r="D14" s="91" t="s">
        <v>1067</v>
      </c>
      <c r="E14" s="91" t="s">
        <v>1059</v>
      </c>
      <c r="F14" s="91" t="s">
        <v>76</v>
      </c>
      <c r="G14" s="91" t="s">
        <v>77</v>
      </c>
      <c r="H14" s="91" t="s">
        <v>78</v>
      </c>
      <c r="I14" s="92">
        <v>41640</v>
      </c>
      <c r="J14" s="92">
        <v>43008</v>
      </c>
      <c r="K14" s="91" t="s">
        <v>79</v>
      </c>
      <c r="L14" s="93">
        <v>3996534.46</v>
      </c>
      <c r="M14" s="93">
        <v>3996534.46</v>
      </c>
      <c r="N14" s="93">
        <v>3197227.56</v>
      </c>
      <c r="O14" s="53"/>
    </row>
    <row r="15" spans="1:15" ht="111.75" customHeight="1" x14ac:dyDescent="0.25">
      <c r="A15" s="110">
        <v>12</v>
      </c>
      <c r="B15" s="91" t="s">
        <v>2751</v>
      </c>
      <c r="C15" s="91" t="s">
        <v>80</v>
      </c>
      <c r="D15" s="91" t="s">
        <v>1068</v>
      </c>
      <c r="E15" s="91" t="s">
        <v>1043</v>
      </c>
      <c r="F15" s="91" t="s">
        <v>81</v>
      </c>
      <c r="G15" s="91" t="s">
        <v>82</v>
      </c>
      <c r="H15" s="91" t="s">
        <v>83</v>
      </c>
      <c r="I15" s="92">
        <v>41640</v>
      </c>
      <c r="J15" s="92">
        <v>43008</v>
      </c>
      <c r="K15" s="91" t="s">
        <v>2384</v>
      </c>
      <c r="L15" s="93">
        <v>3576817.59</v>
      </c>
      <c r="M15" s="93">
        <v>3576817.59</v>
      </c>
      <c r="N15" s="93">
        <v>3040294.95</v>
      </c>
      <c r="O15" s="53"/>
    </row>
    <row r="16" spans="1:15" ht="88.5" customHeight="1" x14ac:dyDescent="0.25">
      <c r="A16" s="110">
        <v>13</v>
      </c>
      <c r="B16" s="91" t="s">
        <v>2752</v>
      </c>
      <c r="C16" s="91" t="s">
        <v>84</v>
      </c>
      <c r="D16" s="91" t="s">
        <v>1069</v>
      </c>
      <c r="E16" s="91" t="s">
        <v>1070</v>
      </c>
      <c r="F16" s="91" t="s">
        <v>86</v>
      </c>
      <c r="G16" s="91" t="s">
        <v>87</v>
      </c>
      <c r="H16" s="91" t="s">
        <v>88</v>
      </c>
      <c r="I16" s="92">
        <v>41640</v>
      </c>
      <c r="J16" s="92">
        <v>43008</v>
      </c>
      <c r="K16" s="91" t="s">
        <v>1563</v>
      </c>
      <c r="L16" s="93">
        <v>1652735.54</v>
      </c>
      <c r="M16" s="93">
        <v>1652735.54</v>
      </c>
      <c r="N16" s="93">
        <v>1404825.2</v>
      </c>
      <c r="O16" s="53"/>
    </row>
    <row r="17" spans="1:15" ht="123.75" x14ac:dyDescent="0.25">
      <c r="A17" s="110">
        <v>14</v>
      </c>
      <c r="B17" s="91" t="s">
        <v>2753</v>
      </c>
      <c r="C17" s="91" t="s">
        <v>1271</v>
      </c>
      <c r="D17" s="91" t="s">
        <v>1564</v>
      </c>
      <c r="E17" s="91" t="s">
        <v>1059</v>
      </c>
      <c r="F17" s="91" t="s">
        <v>1272</v>
      </c>
      <c r="G17" s="91" t="s">
        <v>1273</v>
      </c>
      <c r="H17" s="91" t="s">
        <v>1317</v>
      </c>
      <c r="I17" s="92">
        <v>42429</v>
      </c>
      <c r="J17" s="92">
        <v>43100</v>
      </c>
      <c r="K17" s="91" t="s">
        <v>1274</v>
      </c>
      <c r="L17" s="93">
        <v>3471199.24</v>
      </c>
      <c r="M17" s="93">
        <v>3426199.24</v>
      </c>
      <c r="N17" s="93">
        <v>2740959.39</v>
      </c>
      <c r="O17" s="53"/>
    </row>
    <row r="18" spans="1:15" ht="104.25" customHeight="1" x14ac:dyDescent="0.25">
      <c r="A18" s="110">
        <v>15</v>
      </c>
      <c r="B18" s="91" t="s">
        <v>2754</v>
      </c>
      <c r="C18" s="91" t="s">
        <v>1071</v>
      </c>
      <c r="D18" s="91" t="s">
        <v>1072</v>
      </c>
      <c r="E18" s="91" t="s">
        <v>1073</v>
      </c>
      <c r="F18" s="91" t="s">
        <v>1074</v>
      </c>
      <c r="G18" s="91" t="s">
        <v>1075</v>
      </c>
      <c r="H18" s="91" t="s">
        <v>1076</v>
      </c>
      <c r="I18" s="92">
        <v>41640</v>
      </c>
      <c r="J18" s="92">
        <v>43281</v>
      </c>
      <c r="K18" s="91" t="s">
        <v>2385</v>
      </c>
      <c r="L18" s="93">
        <v>6000000</v>
      </c>
      <c r="M18" s="93">
        <v>4000000</v>
      </c>
      <c r="N18" s="93">
        <v>3400000</v>
      </c>
      <c r="O18" s="53"/>
    </row>
    <row r="19" spans="1:15" ht="90" x14ac:dyDescent="0.25">
      <c r="A19" s="110">
        <v>16</v>
      </c>
      <c r="B19" s="91" t="s">
        <v>2755</v>
      </c>
      <c r="C19" s="91" t="s">
        <v>1565</v>
      </c>
      <c r="D19" s="91" t="s">
        <v>1077</v>
      </c>
      <c r="E19" s="91" t="s">
        <v>1078</v>
      </c>
      <c r="F19" s="91" t="s">
        <v>91</v>
      </c>
      <c r="G19" s="91" t="s">
        <v>92</v>
      </c>
      <c r="H19" s="91" t="s">
        <v>93</v>
      </c>
      <c r="I19" s="92">
        <v>41640</v>
      </c>
      <c r="J19" s="92">
        <v>43008</v>
      </c>
      <c r="K19" s="91" t="s">
        <v>94</v>
      </c>
      <c r="L19" s="93">
        <v>2666759.98</v>
      </c>
      <c r="M19" s="93">
        <v>2666759.98</v>
      </c>
      <c r="N19" s="93">
        <v>2266745.98</v>
      </c>
      <c r="O19" s="53"/>
    </row>
    <row r="20" spans="1:15" ht="132.75" customHeight="1" x14ac:dyDescent="0.25">
      <c r="A20" s="110">
        <v>17</v>
      </c>
      <c r="B20" s="91" t="s">
        <v>2756</v>
      </c>
      <c r="C20" s="91" t="s">
        <v>1276</v>
      </c>
      <c r="D20" s="91" t="s">
        <v>1275</v>
      </c>
      <c r="E20" s="91" t="s">
        <v>1062</v>
      </c>
      <c r="F20" s="91" t="s">
        <v>245</v>
      </c>
      <c r="G20" s="91" t="s">
        <v>616</v>
      </c>
      <c r="H20" s="91" t="s">
        <v>1318</v>
      </c>
      <c r="I20" s="92">
        <v>41640</v>
      </c>
      <c r="J20" s="92">
        <v>43069</v>
      </c>
      <c r="K20" s="91" t="s">
        <v>1566</v>
      </c>
      <c r="L20" s="93">
        <v>1812272.32</v>
      </c>
      <c r="M20" s="93">
        <v>1812272.32</v>
      </c>
      <c r="N20" s="93">
        <v>1540431.47</v>
      </c>
      <c r="O20" s="53"/>
    </row>
    <row r="21" spans="1:15" ht="78.75" x14ac:dyDescent="0.25">
      <c r="A21" s="110">
        <v>18</v>
      </c>
      <c r="B21" s="91" t="s">
        <v>2757</v>
      </c>
      <c r="C21" s="91" t="s">
        <v>95</v>
      </c>
      <c r="D21" s="91" t="s">
        <v>1079</v>
      </c>
      <c r="E21" s="91" t="s">
        <v>1080</v>
      </c>
      <c r="F21" s="91" t="s">
        <v>97</v>
      </c>
      <c r="G21" s="91" t="s">
        <v>98</v>
      </c>
      <c r="H21" s="91" t="s">
        <v>1567</v>
      </c>
      <c r="I21" s="92">
        <v>41640</v>
      </c>
      <c r="J21" s="92">
        <v>43281</v>
      </c>
      <c r="K21" s="91" t="s">
        <v>99</v>
      </c>
      <c r="L21" s="93">
        <v>5585369.3899999997</v>
      </c>
      <c r="M21" s="93">
        <v>3999682.8</v>
      </c>
      <c r="N21" s="93">
        <v>3399730.38</v>
      </c>
      <c r="O21" s="53"/>
    </row>
    <row r="22" spans="1:15" ht="84" customHeight="1" x14ac:dyDescent="0.25">
      <c r="A22" s="110">
        <v>19</v>
      </c>
      <c r="B22" s="91" t="s">
        <v>2758</v>
      </c>
      <c r="C22" s="91" t="s">
        <v>1081</v>
      </c>
      <c r="D22" s="91" t="s">
        <v>1082</v>
      </c>
      <c r="E22" s="91" t="s">
        <v>1083</v>
      </c>
      <c r="F22" s="91" t="s">
        <v>1084</v>
      </c>
      <c r="G22" s="91" t="s">
        <v>1085</v>
      </c>
      <c r="H22" s="91" t="s">
        <v>1568</v>
      </c>
      <c r="I22" s="92">
        <v>41640</v>
      </c>
      <c r="J22" s="92">
        <v>43190</v>
      </c>
      <c r="K22" s="91" t="s">
        <v>1086</v>
      </c>
      <c r="L22" s="93">
        <v>14683173.48</v>
      </c>
      <c r="M22" s="93">
        <v>8000000</v>
      </c>
      <c r="N22" s="93">
        <v>6800000</v>
      </c>
      <c r="O22" s="53"/>
    </row>
    <row r="23" spans="1:15" ht="67.5" x14ac:dyDescent="0.25">
      <c r="A23" s="110">
        <v>20</v>
      </c>
      <c r="B23" s="91" t="s">
        <v>1569</v>
      </c>
      <c r="C23" s="91" t="s">
        <v>100</v>
      </c>
      <c r="D23" s="91" t="s">
        <v>1087</v>
      </c>
      <c r="E23" s="91" t="s">
        <v>1078</v>
      </c>
      <c r="F23" s="91" t="s">
        <v>960</v>
      </c>
      <c r="G23" s="91" t="s">
        <v>101</v>
      </c>
      <c r="H23" s="91" t="s">
        <v>102</v>
      </c>
      <c r="I23" s="92">
        <v>41640</v>
      </c>
      <c r="J23" s="92">
        <v>43100</v>
      </c>
      <c r="K23" s="91" t="s">
        <v>103</v>
      </c>
      <c r="L23" s="93">
        <v>3366061.23</v>
      </c>
      <c r="M23" s="93">
        <v>3366061.23</v>
      </c>
      <c r="N23" s="93">
        <v>2692848.98</v>
      </c>
      <c r="O23" s="53"/>
    </row>
    <row r="24" spans="1:15" ht="125.25" customHeight="1" x14ac:dyDescent="0.25">
      <c r="A24" s="110">
        <v>21</v>
      </c>
      <c r="B24" s="91" t="s">
        <v>1570</v>
      </c>
      <c r="C24" s="91" t="s">
        <v>1571</v>
      </c>
      <c r="D24" s="91" t="s">
        <v>104</v>
      </c>
      <c r="E24" s="91" t="s">
        <v>1059</v>
      </c>
      <c r="F24" s="91" t="s">
        <v>76</v>
      </c>
      <c r="G24" s="91" t="s">
        <v>105</v>
      </c>
      <c r="H24" s="91" t="s">
        <v>106</v>
      </c>
      <c r="I24" s="92">
        <v>41640</v>
      </c>
      <c r="J24" s="92">
        <v>42825</v>
      </c>
      <c r="K24" s="91" t="s">
        <v>2651</v>
      </c>
      <c r="L24" s="93">
        <v>4010327.47</v>
      </c>
      <c r="M24" s="93">
        <v>3971434.25</v>
      </c>
      <c r="N24" s="93">
        <v>3177147.4</v>
      </c>
      <c r="O24" s="53"/>
    </row>
    <row r="25" spans="1:15" ht="162" customHeight="1" x14ac:dyDescent="0.25">
      <c r="A25" s="110">
        <v>22</v>
      </c>
      <c r="B25" s="91" t="s">
        <v>1572</v>
      </c>
      <c r="C25" s="91" t="s">
        <v>107</v>
      </c>
      <c r="D25" s="91" t="s">
        <v>1088</v>
      </c>
      <c r="E25" s="91" t="s">
        <v>1089</v>
      </c>
      <c r="F25" s="91" t="s">
        <v>109</v>
      </c>
      <c r="G25" s="91" t="s">
        <v>110</v>
      </c>
      <c r="H25" s="91" t="s">
        <v>111</v>
      </c>
      <c r="I25" s="92">
        <v>41640</v>
      </c>
      <c r="J25" s="92">
        <v>43190</v>
      </c>
      <c r="K25" s="91" t="s">
        <v>1573</v>
      </c>
      <c r="L25" s="93">
        <v>5949919.1399999997</v>
      </c>
      <c r="M25" s="93">
        <v>3997337.55</v>
      </c>
      <c r="N25" s="93">
        <v>3397736.91</v>
      </c>
      <c r="O25" s="53"/>
    </row>
    <row r="26" spans="1:15" ht="56.25" x14ac:dyDescent="0.25">
      <c r="A26" s="110">
        <v>23</v>
      </c>
      <c r="B26" s="91" t="s">
        <v>1574</v>
      </c>
      <c r="C26" s="91" t="s">
        <v>113</v>
      </c>
      <c r="D26" s="91" t="s">
        <v>1090</v>
      </c>
      <c r="E26" s="91" t="s">
        <v>1059</v>
      </c>
      <c r="F26" s="91" t="s">
        <v>114</v>
      </c>
      <c r="G26" s="91" t="s">
        <v>115</v>
      </c>
      <c r="H26" s="91" t="s">
        <v>1575</v>
      </c>
      <c r="I26" s="92">
        <v>41640</v>
      </c>
      <c r="J26" s="92">
        <v>43100</v>
      </c>
      <c r="K26" s="91" t="s">
        <v>116</v>
      </c>
      <c r="L26" s="93">
        <v>2180001.1</v>
      </c>
      <c r="M26" s="93">
        <v>1939728.07</v>
      </c>
      <c r="N26" s="93">
        <v>1551782.45</v>
      </c>
      <c r="O26" s="53"/>
    </row>
    <row r="27" spans="1:15" ht="120" customHeight="1" x14ac:dyDescent="0.25">
      <c r="A27" s="110">
        <v>24</v>
      </c>
      <c r="B27" s="91" t="s">
        <v>1576</v>
      </c>
      <c r="C27" s="91" t="s">
        <v>1091</v>
      </c>
      <c r="D27" s="91" t="s">
        <v>1092</v>
      </c>
      <c r="E27" s="91" t="s">
        <v>1059</v>
      </c>
      <c r="F27" s="91" t="s">
        <v>117</v>
      </c>
      <c r="G27" s="91" t="s">
        <v>118</v>
      </c>
      <c r="H27" s="91" t="s">
        <v>119</v>
      </c>
      <c r="I27" s="92">
        <v>42349</v>
      </c>
      <c r="J27" s="92">
        <v>43220</v>
      </c>
      <c r="K27" s="91" t="s">
        <v>1577</v>
      </c>
      <c r="L27" s="93">
        <v>10402386</v>
      </c>
      <c r="M27" s="93">
        <v>4000000</v>
      </c>
      <c r="N27" s="93">
        <v>3200000</v>
      </c>
      <c r="O27" s="53"/>
    </row>
    <row r="28" spans="1:15" ht="134.25" customHeight="1" x14ac:dyDescent="0.25">
      <c r="A28" s="110">
        <v>25</v>
      </c>
      <c r="B28" s="91" t="s">
        <v>1578</v>
      </c>
      <c r="C28" s="91" t="s">
        <v>120</v>
      </c>
      <c r="D28" s="91" t="s">
        <v>121</v>
      </c>
      <c r="E28" s="91" t="s">
        <v>1080</v>
      </c>
      <c r="F28" s="91" t="s">
        <v>1579</v>
      </c>
      <c r="G28" s="91" t="s">
        <v>122</v>
      </c>
      <c r="H28" s="91" t="s">
        <v>123</v>
      </c>
      <c r="I28" s="92">
        <v>41640</v>
      </c>
      <c r="J28" s="92">
        <v>43039</v>
      </c>
      <c r="K28" s="91" t="s">
        <v>1580</v>
      </c>
      <c r="L28" s="93">
        <v>3379459.39</v>
      </c>
      <c r="M28" s="93">
        <v>3348739.39</v>
      </c>
      <c r="N28" s="93">
        <v>2846428.48</v>
      </c>
      <c r="O28" s="53"/>
    </row>
    <row r="29" spans="1:15" ht="126" customHeight="1" x14ac:dyDescent="0.25">
      <c r="A29" s="110">
        <v>26</v>
      </c>
      <c r="B29" s="91" t="s">
        <v>1581</v>
      </c>
      <c r="C29" s="91" t="s">
        <v>124</v>
      </c>
      <c r="D29" s="91" t="s">
        <v>1093</v>
      </c>
      <c r="E29" s="91" t="s">
        <v>1080</v>
      </c>
      <c r="F29" s="91" t="s">
        <v>125</v>
      </c>
      <c r="G29" s="91" t="s">
        <v>126</v>
      </c>
      <c r="H29" s="91" t="s">
        <v>127</v>
      </c>
      <c r="I29" s="92">
        <v>41640</v>
      </c>
      <c r="J29" s="92">
        <v>43100</v>
      </c>
      <c r="K29" s="91" t="s">
        <v>1582</v>
      </c>
      <c r="L29" s="93">
        <v>2712540</v>
      </c>
      <c r="M29" s="93">
        <v>2705160</v>
      </c>
      <c r="N29" s="93">
        <v>2299386</v>
      </c>
      <c r="O29" s="53"/>
    </row>
    <row r="30" spans="1:15" ht="135" x14ac:dyDescent="0.25">
      <c r="A30" s="110">
        <v>27</v>
      </c>
      <c r="B30" s="91" t="s">
        <v>1583</v>
      </c>
      <c r="C30" s="91" t="s">
        <v>1094</v>
      </c>
      <c r="D30" s="91" t="s">
        <v>1095</v>
      </c>
      <c r="E30" s="91" t="s">
        <v>1043</v>
      </c>
      <c r="F30" s="91" t="s">
        <v>128</v>
      </c>
      <c r="G30" s="91" t="s">
        <v>129</v>
      </c>
      <c r="H30" s="91" t="s">
        <v>130</v>
      </c>
      <c r="I30" s="92">
        <v>41640</v>
      </c>
      <c r="J30" s="92">
        <v>43100</v>
      </c>
      <c r="K30" s="91" t="s">
        <v>1584</v>
      </c>
      <c r="L30" s="93">
        <v>3999993.12</v>
      </c>
      <c r="M30" s="93">
        <v>3999993.12</v>
      </c>
      <c r="N30" s="93">
        <v>3399994.15</v>
      </c>
      <c r="O30" s="53"/>
    </row>
    <row r="31" spans="1:15" ht="97.5" customHeight="1" x14ac:dyDescent="0.25">
      <c r="A31" s="110">
        <v>28</v>
      </c>
      <c r="B31" s="91" t="s">
        <v>1585</v>
      </c>
      <c r="C31" s="91" t="s">
        <v>131</v>
      </c>
      <c r="D31" s="91" t="s">
        <v>1096</v>
      </c>
      <c r="E31" s="91" t="s">
        <v>1043</v>
      </c>
      <c r="F31" s="91" t="s">
        <v>132</v>
      </c>
      <c r="G31" s="91" t="s">
        <v>133</v>
      </c>
      <c r="H31" s="91" t="s">
        <v>1586</v>
      </c>
      <c r="I31" s="92">
        <v>41640</v>
      </c>
      <c r="J31" s="92">
        <v>43281</v>
      </c>
      <c r="K31" s="91" t="s">
        <v>134</v>
      </c>
      <c r="L31" s="93">
        <v>3990369.24</v>
      </c>
      <c r="M31" s="93">
        <v>3990369.24</v>
      </c>
      <c r="N31" s="93">
        <v>3391813.85</v>
      </c>
      <c r="O31" s="53"/>
    </row>
    <row r="32" spans="1:15" ht="90" x14ac:dyDescent="0.25">
      <c r="A32" s="110">
        <v>29</v>
      </c>
      <c r="B32" s="91" t="s">
        <v>1587</v>
      </c>
      <c r="C32" s="91" t="s">
        <v>135</v>
      </c>
      <c r="D32" s="91" t="s">
        <v>136</v>
      </c>
      <c r="E32" s="91" t="s">
        <v>1080</v>
      </c>
      <c r="F32" s="91" t="s">
        <v>137</v>
      </c>
      <c r="G32" s="91" t="s">
        <v>138</v>
      </c>
      <c r="H32" s="91" t="s">
        <v>139</v>
      </c>
      <c r="I32" s="92">
        <v>41640</v>
      </c>
      <c r="J32" s="92">
        <v>43156</v>
      </c>
      <c r="K32" s="91" t="s">
        <v>140</v>
      </c>
      <c r="L32" s="93">
        <v>8809444.7400000002</v>
      </c>
      <c r="M32" s="93">
        <v>4000000</v>
      </c>
      <c r="N32" s="93">
        <v>3400000</v>
      </c>
      <c r="O32" s="53"/>
    </row>
    <row r="33" spans="1:15" ht="123.75" x14ac:dyDescent="0.25">
      <c r="A33" s="110">
        <v>30</v>
      </c>
      <c r="B33" s="91" t="s">
        <v>1588</v>
      </c>
      <c r="C33" s="91" t="s">
        <v>1097</v>
      </c>
      <c r="D33" s="91" t="s">
        <v>1098</v>
      </c>
      <c r="E33" s="91" t="s">
        <v>1099</v>
      </c>
      <c r="F33" s="91" t="s">
        <v>142</v>
      </c>
      <c r="G33" s="91" t="s">
        <v>143</v>
      </c>
      <c r="H33" s="91" t="s">
        <v>144</v>
      </c>
      <c r="I33" s="92">
        <v>41640</v>
      </c>
      <c r="J33" s="92">
        <v>43281</v>
      </c>
      <c r="K33" s="91" t="s">
        <v>145</v>
      </c>
      <c r="L33" s="93">
        <v>6936684.1600000001</v>
      </c>
      <c r="M33" s="93">
        <v>4000000</v>
      </c>
      <c r="N33" s="93">
        <v>3200000</v>
      </c>
      <c r="O33" s="53"/>
    </row>
    <row r="34" spans="1:15" ht="115.5" customHeight="1" x14ac:dyDescent="0.25">
      <c r="A34" s="110">
        <v>31</v>
      </c>
      <c r="B34" s="91" t="s">
        <v>1589</v>
      </c>
      <c r="C34" s="91" t="s">
        <v>1100</v>
      </c>
      <c r="D34" s="91" t="s">
        <v>1101</v>
      </c>
      <c r="E34" s="91" t="s">
        <v>1073</v>
      </c>
      <c r="F34" s="91" t="s">
        <v>533</v>
      </c>
      <c r="G34" s="91" t="s">
        <v>534</v>
      </c>
      <c r="H34" s="91" t="s">
        <v>1102</v>
      </c>
      <c r="I34" s="92">
        <v>41640</v>
      </c>
      <c r="J34" s="92">
        <v>43100</v>
      </c>
      <c r="K34" s="91" t="s">
        <v>1590</v>
      </c>
      <c r="L34" s="93">
        <v>8166686.7400000002</v>
      </c>
      <c r="M34" s="93">
        <v>7285326.5</v>
      </c>
      <c r="N34" s="93">
        <v>6192527.5199999996</v>
      </c>
      <c r="O34" s="53"/>
    </row>
    <row r="35" spans="1:15" ht="100.5" customHeight="1" x14ac:dyDescent="0.25">
      <c r="A35" s="110">
        <v>32</v>
      </c>
      <c r="B35" s="91" t="s">
        <v>1591</v>
      </c>
      <c r="C35" s="91" t="s">
        <v>1103</v>
      </c>
      <c r="D35" s="91" t="s">
        <v>1104</v>
      </c>
      <c r="E35" s="91" t="s">
        <v>1062</v>
      </c>
      <c r="F35" s="91" t="s">
        <v>717</v>
      </c>
      <c r="G35" s="91" t="s">
        <v>718</v>
      </c>
      <c r="H35" s="91" t="s">
        <v>1592</v>
      </c>
      <c r="I35" s="92">
        <v>41640</v>
      </c>
      <c r="J35" s="92">
        <v>43465</v>
      </c>
      <c r="K35" s="91" t="s">
        <v>1105</v>
      </c>
      <c r="L35" s="93">
        <v>7566110.5599999996</v>
      </c>
      <c r="M35" s="93">
        <v>5940202.5599999996</v>
      </c>
      <c r="N35" s="93">
        <v>5049172.17</v>
      </c>
      <c r="O35" s="53"/>
    </row>
    <row r="36" spans="1:15" ht="90" x14ac:dyDescent="0.25">
      <c r="A36" s="110">
        <v>33</v>
      </c>
      <c r="B36" s="91" t="s">
        <v>1593</v>
      </c>
      <c r="C36" s="91" t="s">
        <v>1106</v>
      </c>
      <c r="D36" s="91" t="s">
        <v>1107</v>
      </c>
      <c r="E36" s="91" t="s">
        <v>1056</v>
      </c>
      <c r="F36" s="91" t="s">
        <v>588</v>
      </c>
      <c r="G36" s="91" t="s">
        <v>589</v>
      </c>
      <c r="H36" s="91" t="s">
        <v>1108</v>
      </c>
      <c r="I36" s="92">
        <v>41640</v>
      </c>
      <c r="J36" s="92">
        <v>43220</v>
      </c>
      <c r="K36" s="91" t="s">
        <v>1109</v>
      </c>
      <c r="L36" s="93">
        <v>1258916.5900000001</v>
      </c>
      <c r="M36" s="93">
        <v>1124863.76</v>
      </c>
      <c r="N36" s="93">
        <v>956134.19</v>
      </c>
      <c r="O36" s="53"/>
    </row>
    <row r="37" spans="1:15" ht="90" x14ac:dyDescent="0.25">
      <c r="A37" s="110">
        <v>34</v>
      </c>
      <c r="B37" s="91" t="s">
        <v>1594</v>
      </c>
      <c r="C37" s="91" t="s">
        <v>1110</v>
      </c>
      <c r="D37" s="91" t="s">
        <v>1111</v>
      </c>
      <c r="E37" s="91" t="s">
        <v>1059</v>
      </c>
      <c r="F37" s="91" t="s">
        <v>146</v>
      </c>
      <c r="G37" s="91" t="s">
        <v>147</v>
      </c>
      <c r="H37" s="91" t="s">
        <v>148</v>
      </c>
      <c r="I37" s="92">
        <v>41640</v>
      </c>
      <c r="J37" s="92">
        <v>42825</v>
      </c>
      <c r="K37" s="91" t="s">
        <v>149</v>
      </c>
      <c r="L37" s="93">
        <v>2200677</v>
      </c>
      <c r="M37" s="93">
        <v>2000000</v>
      </c>
      <c r="N37" s="93">
        <v>1600000</v>
      </c>
      <c r="O37" s="53"/>
    </row>
    <row r="38" spans="1:15" ht="72" customHeight="1" x14ac:dyDescent="0.25">
      <c r="A38" s="110">
        <v>35</v>
      </c>
      <c r="B38" s="91" t="s">
        <v>1595</v>
      </c>
      <c r="C38" s="91" t="s">
        <v>1112</v>
      </c>
      <c r="D38" s="91" t="s">
        <v>1113</v>
      </c>
      <c r="E38" s="91" t="s">
        <v>1083</v>
      </c>
      <c r="F38" s="91" t="s">
        <v>152</v>
      </c>
      <c r="G38" s="91" t="s">
        <v>153</v>
      </c>
      <c r="H38" s="91" t="s">
        <v>154</v>
      </c>
      <c r="I38" s="92">
        <v>41640</v>
      </c>
      <c r="J38" s="92">
        <v>43100</v>
      </c>
      <c r="K38" s="91" t="s">
        <v>155</v>
      </c>
      <c r="L38" s="93">
        <v>2250000</v>
      </c>
      <c r="M38" s="93">
        <v>2250000</v>
      </c>
      <c r="N38" s="93">
        <v>1912500</v>
      </c>
      <c r="O38" s="53"/>
    </row>
    <row r="39" spans="1:15" ht="54.75" customHeight="1" x14ac:dyDescent="0.25">
      <c r="A39" s="110">
        <v>36</v>
      </c>
      <c r="B39" s="91" t="s">
        <v>1596</v>
      </c>
      <c r="C39" s="91" t="s">
        <v>1114</v>
      </c>
      <c r="D39" s="91" t="s">
        <v>1055</v>
      </c>
      <c r="E39" s="91" t="s">
        <v>1043</v>
      </c>
      <c r="F39" s="91" t="s">
        <v>632</v>
      </c>
      <c r="G39" s="91" t="s">
        <v>633</v>
      </c>
      <c r="H39" s="91" t="s">
        <v>1597</v>
      </c>
      <c r="I39" s="92">
        <v>41640</v>
      </c>
      <c r="J39" s="92">
        <v>43008</v>
      </c>
      <c r="K39" s="91" t="s">
        <v>2386</v>
      </c>
      <c r="L39" s="93">
        <v>1675688.99</v>
      </c>
      <c r="M39" s="93">
        <v>1675688.99</v>
      </c>
      <c r="N39" s="93">
        <v>1424335.64</v>
      </c>
      <c r="O39" s="53"/>
    </row>
    <row r="40" spans="1:15" ht="81.75" customHeight="1" x14ac:dyDescent="0.25">
      <c r="A40" s="110">
        <v>37</v>
      </c>
      <c r="B40" s="91" t="s">
        <v>1598</v>
      </c>
      <c r="C40" s="91" t="s">
        <v>156</v>
      </c>
      <c r="D40" s="91" t="s">
        <v>1115</v>
      </c>
      <c r="E40" s="91" t="s">
        <v>1080</v>
      </c>
      <c r="F40" s="91" t="s">
        <v>157</v>
      </c>
      <c r="G40" s="91" t="s">
        <v>158</v>
      </c>
      <c r="H40" s="91" t="s">
        <v>159</v>
      </c>
      <c r="I40" s="92">
        <v>41640</v>
      </c>
      <c r="J40" s="92">
        <v>42916</v>
      </c>
      <c r="K40" s="91" t="s">
        <v>2387</v>
      </c>
      <c r="L40" s="93">
        <v>3999995.94</v>
      </c>
      <c r="M40" s="93">
        <v>3999995.94</v>
      </c>
      <c r="N40" s="93">
        <v>3399996.54</v>
      </c>
      <c r="O40" s="53"/>
    </row>
    <row r="41" spans="1:15" ht="90" x14ac:dyDescent="0.25">
      <c r="A41" s="110">
        <v>38</v>
      </c>
      <c r="B41" s="91" t="s">
        <v>1599</v>
      </c>
      <c r="C41" s="91" t="s">
        <v>1600</v>
      </c>
      <c r="D41" s="91" t="s">
        <v>1116</v>
      </c>
      <c r="E41" s="91" t="s">
        <v>1059</v>
      </c>
      <c r="F41" s="91" t="s">
        <v>160</v>
      </c>
      <c r="G41" s="91" t="s">
        <v>161</v>
      </c>
      <c r="H41" s="91" t="s">
        <v>1601</v>
      </c>
      <c r="I41" s="92">
        <v>41640</v>
      </c>
      <c r="J41" s="92">
        <v>43190</v>
      </c>
      <c r="K41" s="91" t="s">
        <v>162</v>
      </c>
      <c r="L41" s="93">
        <v>1280000</v>
      </c>
      <c r="M41" s="93">
        <v>1280000</v>
      </c>
      <c r="N41" s="93">
        <v>1024000</v>
      </c>
      <c r="O41" s="53"/>
    </row>
    <row r="42" spans="1:15" ht="123.75" x14ac:dyDescent="0.25">
      <c r="A42" s="110">
        <v>39</v>
      </c>
      <c r="B42" s="91" t="s">
        <v>1602</v>
      </c>
      <c r="C42" s="91" t="s">
        <v>1117</v>
      </c>
      <c r="D42" s="91" t="s">
        <v>1118</v>
      </c>
      <c r="E42" s="91" t="s">
        <v>1083</v>
      </c>
      <c r="F42" s="91" t="s">
        <v>1119</v>
      </c>
      <c r="G42" s="91" t="s">
        <v>1120</v>
      </c>
      <c r="H42" s="91" t="s">
        <v>1121</v>
      </c>
      <c r="I42" s="92">
        <v>41640</v>
      </c>
      <c r="J42" s="92">
        <v>43069</v>
      </c>
      <c r="K42" s="91" t="s">
        <v>1122</v>
      </c>
      <c r="L42" s="93">
        <v>1888091.72</v>
      </c>
      <c r="M42" s="93">
        <v>1888091.72</v>
      </c>
      <c r="N42" s="93">
        <v>1604877.96</v>
      </c>
      <c r="O42" s="53"/>
    </row>
    <row r="43" spans="1:15" ht="78.75" x14ac:dyDescent="0.25">
      <c r="A43" s="110">
        <v>40</v>
      </c>
      <c r="B43" s="91" t="s">
        <v>1603</v>
      </c>
      <c r="C43" s="91" t="s">
        <v>1123</v>
      </c>
      <c r="D43" s="91" t="s">
        <v>1124</v>
      </c>
      <c r="E43" s="91" t="s">
        <v>1078</v>
      </c>
      <c r="F43" s="91" t="s">
        <v>737</v>
      </c>
      <c r="G43" s="91" t="s">
        <v>738</v>
      </c>
      <c r="H43" s="91" t="s">
        <v>1125</v>
      </c>
      <c r="I43" s="92">
        <v>41640</v>
      </c>
      <c r="J43" s="92">
        <v>43281</v>
      </c>
      <c r="K43" s="91" t="s">
        <v>1604</v>
      </c>
      <c r="L43" s="93">
        <v>3998000</v>
      </c>
      <c r="M43" s="93">
        <v>3998000</v>
      </c>
      <c r="N43" s="93">
        <v>3348325</v>
      </c>
      <c r="O43" s="53"/>
    </row>
    <row r="44" spans="1:15" ht="126" customHeight="1" x14ac:dyDescent="0.25">
      <c r="A44" s="110">
        <v>41</v>
      </c>
      <c r="B44" s="91" t="s">
        <v>1605</v>
      </c>
      <c r="C44" s="91" t="s">
        <v>163</v>
      </c>
      <c r="D44" s="91" t="s">
        <v>1126</v>
      </c>
      <c r="E44" s="91" t="s">
        <v>1127</v>
      </c>
      <c r="F44" s="91" t="s">
        <v>165</v>
      </c>
      <c r="G44" s="91" t="s">
        <v>166</v>
      </c>
      <c r="H44" s="91" t="s">
        <v>167</v>
      </c>
      <c r="I44" s="92">
        <v>41640</v>
      </c>
      <c r="J44" s="92">
        <v>43281</v>
      </c>
      <c r="K44" s="91" t="s">
        <v>168</v>
      </c>
      <c r="L44" s="93">
        <v>4002180.89</v>
      </c>
      <c r="M44" s="93">
        <v>3739166.95</v>
      </c>
      <c r="N44" s="93">
        <v>3178291.9</v>
      </c>
      <c r="O44" s="53"/>
    </row>
    <row r="45" spans="1:15" ht="90" x14ac:dyDescent="0.25">
      <c r="A45" s="110">
        <v>42</v>
      </c>
      <c r="B45" s="91" t="s">
        <v>1606</v>
      </c>
      <c r="C45" s="91" t="s">
        <v>1607</v>
      </c>
      <c r="D45" s="91" t="s">
        <v>1128</v>
      </c>
      <c r="E45" s="91" t="s">
        <v>1129</v>
      </c>
      <c r="F45" s="91" t="s">
        <v>170</v>
      </c>
      <c r="G45" s="91" t="s">
        <v>171</v>
      </c>
      <c r="H45" s="91" t="s">
        <v>172</v>
      </c>
      <c r="I45" s="92">
        <v>41640</v>
      </c>
      <c r="J45" s="92">
        <v>43404</v>
      </c>
      <c r="K45" s="91" t="s">
        <v>1608</v>
      </c>
      <c r="L45" s="93">
        <v>4000000</v>
      </c>
      <c r="M45" s="93">
        <v>3968143</v>
      </c>
      <c r="N45" s="93">
        <v>3372921.55</v>
      </c>
      <c r="O45" s="53"/>
    </row>
    <row r="46" spans="1:15" ht="110.25" customHeight="1" x14ac:dyDescent="0.25">
      <c r="A46" s="110">
        <v>43</v>
      </c>
      <c r="B46" s="91" t="s">
        <v>1609</v>
      </c>
      <c r="C46" s="91" t="s">
        <v>173</v>
      </c>
      <c r="D46" s="91" t="s">
        <v>1130</v>
      </c>
      <c r="E46" s="91" t="s">
        <v>1070</v>
      </c>
      <c r="F46" s="91" t="s">
        <v>174</v>
      </c>
      <c r="G46" s="91" t="s">
        <v>175</v>
      </c>
      <c r="H46" s="91" t="s">
        <v>176</v>
      </c>
      <c r="I46" s="92">
        <v>41640</v>
      </c>
      <c r="J46" s="92">
        <v>43100</v>
      </c>
      <c r="K46" s="91" t="s">
        <v>177</v>
      </c>
      <c r="L46" s="93">
        <v>3999541.93</v>
      </c>
      <c r="M46" s="93">
        <v>3999541.93</v>
      </c>
      <c r="N46" s="93">
        <v>3399610.64</v>
      </c>
      <c r="O46" s="53"/>
    </row>
    <row r="47" spans="1:15" ht="117" customHeight="1" x14ac:dyDescent="0.25">
      <c r="A47" s="110">
        <v>44</v>
      </c>
      <c r="B47" s="91" t="s">
        <v>1610</v>
      </c>
      <c r="C47" s="91" t="s">
        <v>1131</v>
      </c>
      <c r="D47" s="91" t="s">
        <v>1132</v>
      </c>
      <c r="E47" s="91" t="s">
        <v>1073</v>
      </c>
      <c r="F47" s="91" t="s">
        <v>179</v>
      </c>
      <c r="G47" s="91" t="s">
        <v>180</v>
      </c>
      <c r="H47" s="91" t="s">
        <v>181</v>
      </c>
      <c r="I47" s="92">
        <v>41640</v>
      </c>
      <c r="J47" s="92">
        <v>43069</v>
      </c>
      <c r="K47" s="91" t="s">
        <v>182</v>
      </c>
      <c r="L47" s="93">
        <v>7724241.2000000002</v>
      </c>
      <c r="M47" s="93">
        <v>5590806.2000000002</v>
      </c>
      <c r="N47" s="93">
        <v>4752185.2699999996</v>
      </c>
      <c r="O47" s="53"/>
    </row>
    <row r="48" spans="1:15" ht="67.5" x14ac:dyDescent="0.25">
      <c r="A48" s="110">
        <v>45</v>
      </c>
      <c r="B48" s="91" t="s">
        <v>1611</v>
      </c>
      <c r="C48" s="91" t="s">
        <v>183</v>
      </c>
      <c r="D48" s="91" t="s">
        <v>1133</v>
      </c>
      <c r="E48" s="91" t="s">
        <v>1073</v>
      </c>
      <c r="F48" s="91" t="s">
        <v>184</v>
      </c>
      <c r="G48" s="91" t="s">
        <v>185</v>
      </c>
      <c r="H48" s="91" t="s">
        <v>186</v>
      </c>
      <c r="I48" s="92">
        <v>41640</v>
      </c>
      <c r="J48" s="92">
        <v>43495</v>
      </c>
      <c r="K48" s="91" t="s">
        <v>187</v>
      </c>
      <c r="L48" s="93">
        <v>4136998.9</v>
      </c>
      <c r="M48" s="93">
        <v>3997883.12</v>
      </c>
      <c r="N48" s="93">
        <v>3398200.65</v>
      </c>
      <c r="O48" s="53"/>
    </row>
    <row r="49" spans="1:15" ht="135" x14ac:dyDescent="0.25">
      <c r="A49" s="110">
        <v>46</v>
      </c>
      <c r="B49" s="91" t="s">
        <v>1612</v>
      </c>
      <c r="C49" s="91" t="s">
        <v>188</v>
      </c>
      <c r="D49" s="91" t="s">
        <v>1134</v>
      </c>
      <c r="E49" s="91" t="s">
        <v>1062</v>
      </c>
      <c r="F49" s="91" t="s">
        <v>190</v>
      </c>
      <c r="G49" s="91" t="s">
        <v>191</v>
      </c>
      <c r="H49" s="91" t="s">
        <v>192</v>
      </c>
      <c r="I49" s="92">
        <v>41640</v>
      </c>
      <c r="J49" s="92">
        <v>43131</v>
      </c>
      <c r="K49" s="91" t="s">
        <v>193</v>
      </c>
      <c r="L49" s="93">
        <v>4131967.11</v>
      </c>
      <c r="M49" s="93">
        <v>3993347.59</v>
      </c>
      <c r="N49" s="93">
        <v>3394345.45</v>
      </c>
      <c r="O49" s="53"/>
    </row>
    <row r="50" spans="1:15" ht="108" customHeight="1" x14ac:dyDescent="0.25">
      <c r="A50" s="110">
        <v>47</v>
      </c>
      <c r="B50" s="91" t="s">
        <v>1613</v>
      </c>
      <c r="C50" s="91" t="s">
        <v>1135</v>
      </c>
      <c r="D50" s="91" t="s">
        <v>1136</v>
      </c>
      <c r="E50" s="91" t="s">
        <v>1043</v>
      </c>
      <c r="F50" s="91" t="s">
        <v>132</v>
      </c>
      <c r="G50" s="91" t="s">
        <v>692</v>
      </c>
      <c r="H50" s="91" t="s">
        <v>1137</v>
      </c>
      <c r="I50" s="92">
        <v>41640</v>
      </c>
      <c r="J50" s="92">
        <v>43190</v>
      </c>
      <c r="K50" s="91" t="s">
        <v>1138</v>
      </c>
      <c r="L50" s="93">
        <v>9719819.5299999993</v>
      </c>
      <c r="M50" s="93">
        <v>4817977.22</v>
      </c>
      <c r="N50" s="93">
        <v>4095280.63</v>
      </c>
      <c r="O50" s="53"/>
    </row>
    <row r="51" spans="1:15" ht="101.25" x14ac:dyDescent="0.25">
      <c r="A51" s="110">
        <v>48</v>
      </c>
      <c r="B51" s="91" t="s">
        <v>1614</v>
      </c>
      <c r="C51" s="91" t="s">
        <v>1139</v>
      </c>
      <c r="D51" s="91" t="s">
        <v>1140</v>
      </c>
      <c r="E51" s="91" t="s">
        <v>1062</v>
      </c>
      <c r="F51" s="91" t="s">
        <v>195</v>
      </c>
      <c r="G51" s="91" t="s">
        <v>196</v>
      </c>
      <c r="H51" s="91" t="s">
        <v>197</v>
      </c>
      <c r="I51" s="92">
        <v>41640</v>
      </c>
      <c r="J51" s="92">
        <v>43100</v>
      </c>
      <c r="K51" s="91" t="s">
        <v>198</v>
      </c>
      <c r="L51" s="93">
        <v>4708163.05</v>
      </c>
      <c r="M51" s="93">
        <v>3858529.22</v>
      </c>
      <c r="N51" s="93">
        <v>3279749.83</v>
      </c>
      <c r="O51" s="53"/>
    </row>
    <row r="52" spans="1:15" ht="101.25" x14ac:dyDescent="0.25">
      <c r="A52" s="110">
        <v>49</v>
      </c>
      <c r="B52" s="91" t="s">
        <v>1615</v>
      </c>
      <c r="C52" s="91" t="s">
        <v>1141</v>
      </c>
      <c r="D52" s="91" t="s">
        <v>1142</v>
      </c>
      <c r="E52" s="91" t="s">
        <v>1127</v>
      </c>
      <c r="F52" s="91" t="s">
        <v>415</v>
      </c>
      <c r="G52" s="91" t="s">
        <v>416</v>
      </c>
      <c r="H52" s="91" t="s">
        <v>1143</v>
      </c>
      <c r="I52" s="92">
        <v>41640</v>
      </c>
      <c r="J52" s="92">
        <v>43281</v>
      </c>
      <c r="K52" s="91" t="s">
        <v>1144</v>
      </c>
      <c r="L52" s="93">
        <v>4780207.5999999996</v>
      </c>
      <c r="M52" s="93">
        <v>3999818.88</v>
      </c>
      <c r="N52" s="93">
        <v>3399846.04</v>
      </c>
      <c r="O52" s="53"/>
    </row>
    <row r="53" spans="1:15" ht="112.5" x14ac:dyDescent="0.25">
      <c r="A53" s="110">
        <v>50</v>
      </c>
      <c r="B53" s="91" t="s">
        <v>1499</v>
      </c>
      <c r="C53" s="91" t="s">
        <v>1500</v>
      </c>
      <c r="D53" s="91" t="s">
        <v>1501</v>
      </c>
      <c r="E53" s="91" t="s">
        <v>1056</v>
      </c>
      <c r="F53" s="91" t="s">
        <v>1502</v>
      </c>
      <c r="G53" s="91" t="s">
        <v>1503</v>
      </c>
      <c r="H53" s="91" t="s">
        <v>1505</v>
      </c>
      <c r="I53" s="92">
        <v>41640</v>
      </c>
      <c r="J53" s="92">
        <v>43465</v>
      </c>
      <c r="K53" s="91" t="s">
        <v>1504</v>
      </c>
      <c r="L53" s="93">
        <v>1787343.14</v>
      </c>
      <c r="M53" s="93">
        <v>1787343.14</v>
      </c>
      <c r="N53" s="93">
        <v>1519241.66</v>
      </c>
      <c r="O53" s="53"/>
    </row>
    <row r="54" spans="1:15" ht="69" customHeight="1" x14ac:dyDescent="0.25">
      <c r="A54" s="110">
        <v>51</v>
      </c>
      <c r="B54" s="91" t="s">
        <v>1616</v>
      </c>
      <c r="C54" s="91" t="s">
        <v>199</v>
      </c>
      <c r="D54" s="91" t="s">
        <v>1145</v>
      </c>
      <c r="E54" s="91" t="s">
        <v>1078</v>
      </c>
      <c r="F54" s="91" t="s">
        <v>200</v>
      </c>
      <c r="G54" s="91" t="s">
        <v>201</v>
      </c>
      <c r="H54" s="91" t="s">
        <v>202</v>
      </c>
      <c r="I54" s="92">
        <v>41640</v>
      </c>
      <c r="J54" s="92">
        <v>43100</v>
      </c>
      <c r="K54" s="91" t="s">
        <v>203</v>
      </c>
      <c r="L54" s="93">
        <v>1156612.67</v>
      </c>
      <c r="M54" s="93">
        <v>1155505.67</v>
      </c>
      <c r="N54" s="93">
        <v>982179.81</v>
      </c>
      <c r="O54" s="53"/>
    </row>
    <row r="55" spans="1:15" ht="69.75" customHeight="1" x14ac:dyDescent="0.25">
      <c r="A55" s="110">
        <v>52</v>
      </c>
      <c r="B55" s="91" t="s">
        <v>1617</v>
      </c>
      <c r="C55" s="91" t="s">
        <v>204</v>
      </c>
      <c r="D55" s="91" t="s">
        <v>1146</v>
      </c>
      <c r="E55" s="91" t="s">
        <v>1080</v>
      </c>
      <c r="F55" s="91" t="s">
        <v>205</v>
      </c>
      <c r="G55" s="91" t="s">
        <v>206</v>
      </c>
      <c r="H55" s="91" t="s">
        <v>207</v>
      </c>
      <c r="I55" s="92">
        <v>41640</v>
      </c>
      <c r="J55" s="92">
        <v>43100</v>
      </c>
      <c r="K55" s="91" t="s">
        <v>1618</v>
      </c>
      <c r="L55" s="93">
        <v>3768228.92</v>
      </c>
      <c r="M55" s="93">
        <v>3749778.92</v>
      </c>
      <c r="N55" s="93">
        <v>3187312.08</v>
      </c>
      <c r="O55" s="53"/>
    </row>
    <row r="56" spans="1:15" ht="128.25" customHeight="1" x14ac:dyDescent="0.25">
      <c r="A56" s="110">
        <v>53</v>
      </c>
      <c r="B56" s="91" t="s">
        <v>1619</v>
      </c>
      <c r="C56" s="91" t="s">
        <v>208</v>
      </c>
      <c r="D56" s="91" t="s">
        <v>1147</v>
      </c>
      <c r="E56" s="91" t="s">
        <v>1073</v>
      </c>
      <c r="F56" s="91" t="s">
        <v>209</v>
      </c>
      <c r="G56" s="91" t="s">
        <v>210</v>
      </c>
      <c r="H56" s="91" t="s">
        <v>211</v>
      </c>
      <c r="I56" s="92">
        <v>41640</v>
      </c>
      <c r="J56" s="92">
        <v>43555</v>
      </c>
      <c r="K56" s="91" t="s">
        <v>212</v>
      </c>
      <c r="L56" s="93">
        <v>4207665.07</v>
      </c>
      <c r="M56" s="93">
        <v>3999361.51</v>
      </c>
      <c r="N56" s="93">
        <v>3399457.28</v>
      </c>
      <c r="O56" s="53"/>
    </row>
    <row r="57" spans="1:15" ht="98.25" customHeight="1" x14ac:dyDescent="0.25">
      <c r="A57" s="110">
        <v>54</v>
      </c>
      <c r="B57" s="91" t="s">
        <v>1620</v>
      </c>
      <c r="C57" s="91" t="s">
        <v>213</v>
      </c>
      <c r="D57" s="91" t="s">
        <v>1148</v>
      </c>
      <c r="E57" s="91" t="s">
        <v>1056</v>
      </c>
      <c r="F57" s="91" t="s">
        <v>214</v>
      </c>
      <c r="G57" s="91" t="s">
        <v>215</v>
      </c>
      <c r="H57" s="91" t="s">
        <v>216</v>
      </c>
      <c r="I57" s="92">
        <v>41640</v>
      </c>
      <c r="J57" s="92">
        <v>42916</v>
      </c>
      <c r="K57" s="91" t="s">
        <v>1621</v>
      </c>
      <c r="L57" s="93">
        <v>890811.84</v>
      </c>
      <c r="M57" s="93">
        <v>880356.84</v>
      </c>
      <c r="N57" s="93">
        <v>748303.31</v>
      </c>
      <c r="O57" s="53"/>
    </row>
    <row r="58" spans="1:15" ht="90" x14ac:dyDescent="0.25">
      <c r="A58" s="110">
        <v>55</v>
      </c>
      <c r="B58" s="91" t="s">
        <v>1622</v>
      </c>
      <c r="C58" s="91" t="s">
        <v>217</v>
      </c>
      <c r="D58" s="91" t="s">
        <v>1149</v>
      </c>
      <c r="E58" s="91" t="s">
        <v>1078</v>
      </c>
      <c r="F58" s="91" t="s">
        <v>218</v>
      </c>
      <c r="G58" s="91" t="s">
        <v>219</v>
      </c>
      <c r="H58" s="91" t="s">
        <v>220</v>
      </c>
      <c r="I58" s="92">
        <v>41640</v>
      </c>
      <c r="J58" s="92">
        <v>43250</v>
      </c>
      <c r="K58" s="91" t="s">
        <v>221</v>
      </c>
      <c r="L58" s="93">
        <v>5010364.38</v>
      </c>
      <c r="M58" s="93">
        <v>4612540</v>
      </c>
      <c r="N58" s="93">
        <v>3920659</v>
      </c>
      <c r="O58" s="53"/>
    </row>
    <row r="59" spans="1:15" ht="67.5" x14ac:dyDescent="0.25">
      <c r="A59" s="110">
        <v>56</v>
      </c>
      <c r="B59" s="91" t="s">
        <v>1623</v>
      </c>
      <c r="C59" s="91" t="s">
        <v>222</v>
      </c>
      <c r="D59" s="91" t="s">
        <v>1150</v>
      </c>
      <c r="E59" s="91" t="s">
        <v>1078</v>
      </c>
      <c r="F59" s="91" t="s">
        <v>224</v>
      </c>
      <c r="G59" s="91" t="s">
        <v>225</v>
      </c>
      <c r="H59" s="91" t="s">
        <v>226</v>
      </c>
      <c r="I59" s="92">
        <v>41640</v>
      </c>
      <c r="J59" s="92">
        <v>43069</v>
      </c>
      <c r="K59" s="91" t="s">
        <v>1624</v>
      </c>
      <c r="L59" s="93">
        <v>3163866.9</v>
      </c>
      <c r="M59" s="93">
        <v>3162636.9</v>
      </c>
      <c r="N59" s="93">
        <v>2688241.36</v>
      </c>
      <c r="O59" s="53"/>
    </row>
    <row r="60" spans="1:15" ht="105" customHeight="1" x14ac:dyDescent="0.25">
      <c r="A60" s="110">
        <v>57</v>
      </c>
      <c r="B60" s="91" t="s">
        <v>1625</v>
      </c>
      <c r="C60" s="91" t="s">
        <v>1151</v>
      </c>
      <c r="D60" s="91" t="s">
        <v>1152</v>
      </c>
      <c r="E60" s="91" t="s">
        <v>1070</v>
      </c>
      <c r="F60" s="91" t="s">
        <v>228</v>
      </c>
      <c r="G60" s="91" t="s">
        <v>229</v>
      </c>
      <c r="H60" s="91" t="s">
        <v>230</v>
      </c>
      <c r="I60" s="92">
        <v>41640</v>
      </c>
      <c r="J60" s="92">
        <v>42916</v>
      </c>
      <c r="K60" s="91" t="s">
        <v>1626</v>
      </c>
      <c r="L60" s="93">
        <v>2465917.37</v>
      </c>
      <c r="M60" s="93">
        <v>2446975.37</v>
      </c>
      <c r="N60" s="93">
        <v>2079929.06</v>
      </c>
      <c r="O60" s="53"/>
    </row>
    <row r="61" spans="1:15" ht="78.75" x14ac:dyDescent="0.25">
      <c r="A61" s="110">
        <v>58</v>
      </c>
      <c r="B61" s="91" t="s">
        <v>1627</v>
      </c>
      <c r="C61" s="91" t="s">
        <v>231</v>
      </c>
      <c r="D61" s="91" t="s">
        <v>1153</v>
      </c>
      <c r="E61" s="91" t="s">
        <v>1127</v>
      </c>
      <c r="F61" s="91" t="s">
        <v>232</v>
      </c>
      <c r="G61" s="91" t="s">
        <v>233</v>
      </c>
      <c r="H61" s="91" t="s">
        <v>234</v>
      </c>
      <c r="I61" s="92">
        <v>41640</v>
      </c>
      <c r="J61" s="92">
        <v>43039</v>
      </c>
      <c r="K61" s="91" t="s">
        <v>235</v>
      </c>
      <c r="L61" s="93">
        <v>1185470.6200000001</v>
      </c>
      <c r="M61" s="93">
        <v>956521.59</v>
      </c>
      <c r="N61" s="93">
        <v>813043.35</v>
      </c>
      <c r="O61" s="53"/>
    </row>
    <row r="62" spans="1:15" ht="101.25" x14ac:dyDescent="0.25">
      <c r="A62" s="110">
        <v>59</v>
      </c>
      <c r="B62" s="91" t="s">
        <v>1628</v>
      </c>
      <c r="C62" s="91" t="s">
        <v>236</v>
      </c>
      <c r="D62" s="91" t="s">
        <v>1154</v>
      </c>
      <c r="E62" s="91" t="s">
        <v>1051</v>
      </c>
      <c r="F62" s="91" t="s">
        <v>237</v>
      </c>
      <c r="G62" s="91" t="s">
        <v>238</v>
      </c>
      <c r="H62" s="91" t="s">
        <v>239</v>
      </c>
      <c r="I62" s="92">
        <v>41640</v>
      </c>
      <c r="J62" s="92">
        <v>43465</v>
      </c>
      <c r="K62" s="91" t="s">
        <v>240</v>
      </c>
      <c r="L62" s="93">
        <v>8090077.0800000001</v>
      </c>
      <c r="M62" s="93">
        <v>8000000</v>
      </c>
      <c r="N62" s="93">
        <v>6800000</v>
      </c>
      <c r="O62" s="53"/>
    </row>
    <row r="63" spans="1:15" ht="94.5" customHeight="1" x14ac:dyDescent="0.25">
      <c r="A63" s="110">
        <v>60</v>
      </c>
      <c r="B63" s="91" t="s">
        <v>1629</v>
      </c>
      <c r="C63" s="91" t="s">
        <v>241</v>
      </c>
      <c r="D63" s="91" t="s">
        <v>1155</v>
      </c>
      <c r="E63" s="91" t="s">
        <v>1062</v>
      </c>
      <c r="F63" s="91" t="s">
        <v>242</v>
      </c>
      <c r="G63" s="91" t="s">
        <v>243</v>
      </c>
      <c r="H63" s="91" t="s">
        <v>244</v>
      </c>
      <c r="I63" s="92">
        <v>42401</v>
      </c>
      <c r="J63" s="92">
        <v>43039</v>
      </c>
      <c r="K63" s="91" t="s">
        <v>2388</v>
      </c>
      <c r="L63" s="93">
        <v>4306801.46</v>
      </c>
      <c r="M63" s="93">
        <v>3981003.94</v>
      </c>
      <c r="N63" s="93">
        <v>3383853.34</v>
      </c>
      <c r="O63" s="53"/>
    </row>
    <row r="64" spans="1:15" ht="96.75" customHeight="1" x14ac:dyDescent="0.25">
      <c r="A64" s="110">
        <v>61</v>
      </c>
      <c r="B64" s="91" t="s">
        <v>1630</v>
      </c>
      <c r="C64" s="91" t="s">
        <v>1156</v>
      </c>
      <c r="D64" s="91" t="s">
        <v>1157</v>
      </c>
      <c r="E64" s="91" t="s">
        <v>1080</v>
      </c>
      <c r="F64" s="91" t="s">
        <v>157</v>
      </c>
      <c r="G64" s="91" t="s">
        <v>1158</v>
      </c>
      <c r="H64" s="91" t="s">
        <v>1159</v>
      </c>
      <c r="I64" s="92">
        <v>41640</v>
      </c>
      <c r="J64" s="92">
        <v>43008</v>
      </c>
      <c r="K64" s="91" t="s">
        <v>1160</v>
      </c>
      <c r="L64" s="93">
        <v>37983554.770000003</v>
      </c>
      <c r="M64" s="93">
        <v>8000000</v>
      </c>
      <c r="N64" s="93">
        <v>6800000</v>
      </c>
      <c r="O64" s="53"/>
    </row>
    <row r="65" spans="1:15" ht="147.75" customHeight="1" x14ac:dyDescent="0.25">
      <c r="A65" s="110">
        <v>62</v>
      </c>
      <c r="B65" s="91" t="s">
        <v>1631</v>
      </c>
      <c r="C65" s="91" t="s">
        <v>1632</v>
      </c>
      <c r="D65" s="91" t="s">
        <v>1161</v>
      </c>
      <c r="E65" s="91" t="s">
        <v>1062</v>
      </c>
      <c r="F65" s="91" t="s">
        <v>245</v>
      </c>
      <c r="G65" s="91" t="s">
        <v>246</v>
      </c>
      <c r="H65" s="91" t="s">
        <v>247</v>
      </c>
      <c r="I65" s="92">
        <v>41640</v>
      </c>
      <c r="J65" s="92">
        <v>42825</v>
      </c>
      <c r="K65" s="91" t="s">
        <v>1633</v>
      </c>
      <c r="L65" s="93">
        <v>3259900.63</v>
      </c>
      <c r="M65" s="93">
        <v>3259900.63</v>
      </c>
      <c r="N65" s="93">
        <v>2770915.53</v>
      </c>
      <c r="O65" s="53"/>
    </row>
    <row r="66" spans="1:15" ht="101.25" x14ac:dyDescent="0.25">
      <c r="A66" s="110">
        <v>63</v>
      </c>
      <c r="B66" s="91" t="s">
        <v>1634</v>
      </c>
      <c r="C66" s="91" t="s">
        <v>1162</v>
      </c>
      <c r="D66" s="91" t="s">
        <v>1163</v>
      </c>
      <c r="E66" s="91" t="s">
        <v>1051</v>
      </c>
      <c r="F66" s="91" t="s">
        <v>1164</v>
      </c>
      <c r="G66" s="91" t="s">
        <v>1165</v>
      </c>
      <c r="H66" s="91" t="s">
        <v>1166</v>
      </c>
      <c r="I66" s="92">
        <v>41640</v>
      </c>
      <c r="J66" s="92">
        <v>43008</v>
      </c>
      <c r="K66" s="91" t="s">
        <v>1635</v>
      </c>
      <c r="L66" s="93">
        <v>4165833.54</v>
      </c>
      <c r="M66" s="93">
        <v>3604049.23</v>
      </c>
      <c r="N66" s="93">
        <v>3063441.84</v>
      </c>
      <c r="O66" s="53"/>
    </row>
    <row r="67" spans="1:15" ht="132" customHeight="1" x14ac:dyDescent="0.25">
      <c r="A67" s="110">
        <v>64</v>
      </c>
      <c r="B67" s="91" t="s">
        <v>1636</v>
      </c>
      <c r="C67" s="91" t="s">
        <v>248</v>
      </c>
      <c r="D67" s="91" t="s">
        <v>1167</v>
      </c>
      <c r="E67" s="91" t="s">
        <v>1129</v>
      </c>
      <c r="F67" s="91" t="s">
        <v>170</v>
      </c>
      <c r="G67" s="91" t="s">
        <v>249</v>
      </c>
      <c r="H67" s="91" t="s">
        <v>1637</v>
      </c>
      <c r="I67" s="92">
        <v>41640</v>
      </c>
      <c r="J67" s="92">
        <v>43100</v>
      </c>
      <c r="K67" s="91" t="s">
        <v>250</v>
      </c>
      <c r="L67" s="93">
        <v>3532502.97</v>
      </c>
      <c r="M67" s="93">
        <v>3357283.64</v>
      </c>
      <c r="N67" s="93">
        <v>2853691.09</v>
      </c>
      <c r="O67" s="53"/>
    </row>
    <row r="68" spans="1:15" ht="147" customHeight="1" x14ac:dyDescent="0.25">
      <c r="A68" s="110">
        <v>65</v>
      </c>
      <c r="B68" s="91" t="s">
        <v>1638</v>
      </c>
      <c r="C68" s="91" t="s">
        <v>1168</v>
      </c>
      <c r="D68" s="91" t="s">
        <v>1169</v>
      </c>
      <c r="E68" s="91" t="s">
        <v>1062</v>
      </c>
      <c r="F68" s="91" t="s">
        <v>1170</v>
      </c>
      <c r="G68" s="91" t="s">
        <v>1171</v>
      </c>
      <c r="H68" s="91" t="s">
        <v>1172</v>
      </c>
      <c r="I68" s="92">
        <v>41640</v>
      </c>
      <c r="J68" s="92">
        <v>43100</v>
      </c>
      <c r="K68" s="91" t="s">
        <v>1173</v>
      </c>
      <c r="L68" s="93">
        <v>6221215.0300000003</v>
      </c>
      <c r="M68" s="93">
        <v>5685637.4500000002</v>
      </c>
      <c r="N68" s="93">
        <v>4832791.83</v>
      </c>
      <c r="O68" s="53"/>
    </row>
    <row r="69" spans="1:15" ht="191.25" x14ac:dyDescent="0.25">
      <c r="A69" s="110">
        <v>66</v>
      </c>
      <c r="B69" s="91" t="s">
        <v>1639</v>
      </c>
      <c r="C69" s="91" t="s">
        <v>1174</v>
      </c>
      <c r="D69" s="91" t="s">
        <v>1175</v>
      </c>
      <c r="E69" s="91" t="s">
        <v>1127</v>
      </c>
      <c r="F69" s="91" t="s">
        <v>441</v>
      </c>
      <c r="G69" s="91" t="s">
        <v>442</v>
      </c>
      <c r="H69" s="91" t="s">
        <v>1176</v>
      </c>
      <c r="I69" s="92">
        <v>41640</v>
      </c>
      <c r="J69" s="92">
        <v>43069</v>
      </c>
      <c r="K69" s="91" t="s">
        <v>1640</v>
      </c>
      <c r="L69" s="93">
        <v>2000000</v>
      </c>
      <c r="M69" s="93">
        <v>2000000</v>
      </c>
      <c r="N69" s="93">
        <v>1700000</v>
      </c>
      <c r="O69" s="53"/>
    </row>
    <row r="70" spans="1:15" ht="147.75" customHeight="1" x14ac:dyDescent="0.25">
      <c r="A70" s="110">
        <v>67</v>
      </c>
      <c r="B70" s="91" t="s">
        <v>1641</v>
      </c>
      <c r="C70" s="91" t="s">
        <v>1177</v>
      </c>
      <c r="D70" s="91" t="s">
        <v>1178</v>
      </c>
      <c r="E70" s="91" t="s">
        <v>1073</v>
      </c>
      <c r="F70" s="91" t="s">
        <v>328</v>
      </c>
      <c r="G70" s="91" t="s">
        <v>329</v>
      </c>
      <c r="H70" s="91" t="s">
        <v>1179</v>
      </c>
      <c r="I70" s="92">
        <v>41640</v>
      </c>
      <c r="J70" s="92">
        <v>43008</v>
      </c>
      <c r="K70" s="91" t="s">
        <v>2650</v>
      </c>
      <c r="L70" s="93">
        <v>4410000</v>
      </c>
      <c r="M70" s="93">
        <v>2000000</v>
      </c>
      <c r="N70" s="93">
        <v>1700000</v>
      </c>
      <c r="O70" s="53"/>
    </row>
    <row r="71" spans="1:15" ht="126.75" customHeight="1" x14ac:dyDescent="0.25">
      <c r="A71" s="110">
        <v>68</v>
      </c>
      <c r="B71" s="91" t="s">
        <v>1642</v>
      </c>
      <c r="C71" s="91" t="s">
        <v>1180</v>
      </c>
      <c r="D71" s="91" t="s">
        <v>1181</v>
      </c>
      <c r="E71" s="91" t="s">
        <v>1043</v>
      </c>
      <c r="F71" s="91" t="s">
        <v>132</v>
      </c>
      <c r="G71" s="91" t="s">
        <v>458</v>
      </c>
      <c r="H71" s="91" t="s">
        <v>1182</v>
      </c>
      <c r="I71" s="92">
        <v>41640</v>
      </c>
      <c r="J71" s="92">
        <v>42978</v>
      </c>
      <c r="K71" s="91" t="s">
        <v>1183</v>
      </c>
      <c r="L71" s="93">
        <v>2769885.13</v>
      </c>
      <c r="M71" s="93">
        <v>2000000</v>
      </c>
      <c r="N71" s="93">
        <v>1700000</v>
      </c>
      <c r="O71" s="53"/>
    </row>
    <row r="72" spans="1:15" ht="56.25" x14ac:dyDescent="0.25">
      <c r="A72" s="110">
        <v>69</v>
      </c>
      <c r="B72" s="91" t="s">
        <v>1643</v>
      </c>
      <c r="C72" s="91" t="s">
        <v>1278</v>
      </c>
      <c r="D72" s="91" t="s">
        <v>1277</v>
      </c>
      <c r="E72" s="91" t="s">
        <v>1089</v>
      </c>
      <c r="F72" s="91" t="s">
        <v>1279</v>
      </c>
      <c r="G72" s="91" t="s">
        <v>1280</v>
      </c>
      <c r="H72" s="91" t="s">
        <v>1319</v>
      </c>
      <c r="I72" s="92">
        <v>41640</v>
      </c>
      <c r="J72" s="92">
        <v>43008</v>
      </c>
      <c r="K72" s="91" t="s">
        <v>1281</v>
      </c>
      <c r="L72" s="93">
        <v>999606.77</v>
      </c>
      <c r="M72" s="93">
        <v>935646.77</v>
      </c>
      <c r="N72" s="93">
        <v>795299.75</v>
      </c>
      <c r="O72" s="53"/>
    </row>
    <row r="73" spans="1:15" ht="56.25" x14ac:dyDescent="0.25">
      <c r="A73" s="110">
        <v>70</v>
      </c>
      <c r="B73" s="91" t="s">
        <v>1644</v>
      </c>
      <c r="C73" s="91" t="s">
        <v>1184</v>
      </c>
      <c r="D73" s="91" t="s">
        <v>1185</v>
      </c>
      <c r="E73" s="91" t="s">
        <v>1089</v>
      </c>
      <c r="F73" s="91" t="s">
        <v>436</v>
      </c>
      <c r="G73" s="91" t="s">
        <v>437</v>
      </c>
      <c r="H73" s="91" t="s">
        <v>1645</v>
      </c>
      <c r="I73" s="92">
        <v>41640</v>
      </c>
      <c r="J73" s="92">
        <v>43100</v>
      </c>
      <c r="K73" s="91" t="s">
        <v>1646</v>
      </c>
      <c r="L73" s="93">
        <v>1998000</v>
      </c>
      <c r="M73" s="93">
        <v>1998000</v>
      </c>
      <c r="N73" s="93">
        <v>1698300</v>
      </c>
      <c r="O73" s="53"/>
    </row>
    <row r="74" spans="1:15" ht="104.25" customHeight="1" x14ac:dyDescent="0.25">
      <c r="A74" s="110">
        <v>71</v>
      </c>
      <c r="B74" s="91" t="s">
        <v>1647</v>
      </c>
      <c r="C74" s="91" t="s">
        <v>1283</v>
      </c>
      <c r="D74" s="91" t="s">
        <v>1282</v>
      </c>
      <c r="E74" s="91" t="s">
        <v>1129</v>
      </c>
      <c r="F74" s="91" t="s">
        <v>170</v>
      </c>
      <c r="G74" s="91" t="s">
        <v>1284</v>
      </c>
      <c r="H74" s="91" t="s">
        <v>1320</v>
      </c>
      <c r="I74" s="92">
        <v>41640</v>
      </c>
      <c r="J74" s="92">
        <v>43100</v>
      </c>
      <c r="K74" s="91" t="s">
        <v>2649</v>
      </c>
      <c r="L74" s="93">
        <v>10527599.75</v>
      </c>
      <c r="M74" s="93">
        <v>9248989.75</v>
      </c>
      <c r="N74" s="93">
        <v>7861641.2800000003</v>
      </c>
      <c r="O74" s="53"/>
    </row>
    <row r="75" spans="1:15" ht="150.75" customHeight="1" x14ac:dyDescent="0.25">
      <c r="A75" s="110">
        <v>72</v>
      </c>
      <c r="B75" s="91" t="s">
        <v>1648</v>
      </c>
      <c r="C75" s="91" t="s">
        <v>1186</v>
      </c>
      <c r="D75" s="91" t="s">
        <v>1649</v>
      </c>
      <c r="E75" s="91" t="s">
        <v>1059</v>
      </c>
      <c r="F75" s="91" t="s">
        <v>76</v>
      </c>
      <c r="G75" s="91" t="s">
        <v>275</v>
      </c>
      <c r="H75" s="91" t="s">
        <v>1187</v>
      </c>
      <c r="I75" s="92">
        <v>41640</v>
      </c>
      <c r="J75" s="92">
        <v>43830</v>
      </c>
      <c r="K75" s="91" t="s">
        <v>1188</v>
      </c>
      <c r="L75" s="93">
        <v>30065190</v>
      </c>
      <c r="M75" s="93">
        <v>30000000</v>
      </c>
      <c r="N75" s="93">
        <v>25400000</v>
      </c>
      <c r="O75" s="53"/>
    </row>
    <row r="76" spans="1:15" ht="150.75" customHeight="1" x14ac:dyDescent="0.25">
      <c r="A76" s="110">
        <v>73</v>
      </c>
      <c r="B76" s="91" t="s">
        <v>1650</v>
      </c>
      <c r="C76" s="91" t="s">
        <v>1286</v>
      </c>
      <c r="D76" s="91" t="s">
        <v>1285</v>
      </c>
      <c r="E76" s="91" t="s">
        <v>1073</v>
      </c>
      <c r="F76" s="91" t="s">
        <v>1033</v>
      </c>
      <c r="G76" s="91" t="s">
        <v>1034</v>
      </c>
      <c r="H76" s="91" t="s">
        <v>1651</v>
      </c>
      <c r="I76" s="92">
        <v>41640</v>
      </c>
      <c r="J76" s="92">
        <v>43131</v>
      </c>
      <c r="K76" s="91" t="s">
        <v>2652</v>
      </c>
      <c r="L76" s="93">
        <v>9392715.8800000008</v>
      </c>
      <c r="M76" s="93">
        <v>8960450</v>
      </c>
      <c r="N76" s="93">
        <v>7616382.5</v>
      </c>
      <c r="O76" s="53"/>
    </row>
    <row r="77" spans="1:15" ht="94.5" customHeight="1" x14ac:dyDescent="0.25">
      <c r="A77" s="110">
        <v>74</v>
      </c>
      <c r="B77" s="91" t="s">
        <v>1652</v>
      </c>
      <c r="C77" s="91" t="s">
        <v>1288</v>
      </c>
      <c r="D77" s="91" t="s">
        <v>1287</v>
      </c>
      <c r="E77" s="91" t="s">
        <v>1045</v>
      </c>
      <c r="F77" s="91" t="s">
        <v>45</v>
      </c>
      <c r="G77" s="91" t="s">
        <v>432</v>
      </c>
      <c r="H77" s="91" t="s">
        <v>1321</v>
      </c>
      <c r="I77" s="92">
        <v>41640</v>
      </c>
      <c r="J77" s="92">
        <v>43131</v>
      </c>
      <c r="K77" s="91" t="s">
        <v>1653</v>
      </c>
      <c r="L77" s="93">
        <v>2000000</v>
      </c>
      <c r="M77" s="93">
        <v>2000000</v>
      </c>
      <c r="N77" s="93">
        <v>1700000</v>
      </c>
      <c r="O77" s="53"/>
    </row>
    <row r="78" spans="1:15" ht="172.5" customHeight="1" x14ac:dyDescent="0.25">
      <c r="A78" s="110">
        <v>75</v>
      </c>
      <c r="B78" s="91" t="s">
        <v>1654</v>
      </c>
      <c r="C78" s="91" t="s">
        <v>1290</v>
      </c>
      <c r="D78" s="91" t="s">
        <v>1289</v>
      </c>
      <c r="E78" s="91" t="s">
        <v>1089</v>
      </c>
      <c r="F78" s="91" t="s">
        <v>436</v>
      </c>
      <c r="G78" s="91" t="s">
        <v>995</v>
      </c>
      <c r="H78" s="91" t="s">
        <v>1322</v>
      </c>
      <c r="I78" s="92">
        <v>41640</v>
      </c>
      <c r="J78" s="92">
        <v>43008</v>
      </c>
      <c r="K78" s="91" t="s">
        <v>1655</v>
      </c>
      <c r="L78" s="93">
        <v>9000000</v>
      </c>
      <c r="M78" s="93">
        <v>9000000</v>
      </c>
      <c r="N78" s="93">
        <v>7650000</v>
      </c>
      <c r="O78" s="53"/>
    </row>
    <row r="79" spans="1:15" ht="282.75" customHeight="1" x14ac:dyDescent="0.25">
      <c r="A79" s="110">
        <v>76</v>
      </c>
      <c r="B79" s="91" t="s">
        <v>1656</v>
      </c>
      <c r="C79" s="91" t="s">
        <v>1292</v>
      </c>
      <c r="D79" s="91" t="s">
        <v>1291</v>
      </c>
      <c r="E79" s="91" t="s">
        <v>1051</v>
      </c>
      <c r="F79" s="91" t="s">
        <v>348</v>
      </c>
      <c r="G79" s="91" t="s">
        <v>1293</v>
      </c>
      <c r="H79" s="91" t="s">
        <v>1323</v>
      </c>
      <c r="I79" s="92">
        <v>41640</v>
      </c>
      <c r="J79" s="92">
        <v>42886</v>
      </c>
      <c r="K79" s="91" t="s">
        <v>1657</v>
      </c>
      <c r="L79" s="93">
        <v>10132768</v>
      </c>
      <c r="M79" s="93">
        <v>9804000</v>
      </c>
      <c r="N79" s="93">
        <v>8333400</v>
      </c>
      <c r="O79" s="53"/>
    </row>
    <row r="80" spans="1:15" ht="247.5" x14ac:dyDescent="0.25">
      <c r="A80" s="110">
        <v>77</v>
      </c>
      <c r="B80" s="91" t="s">
        <v>1658</v>
      </c>
      <c r="C80" s="91" t="s">
        <v>1345</v>
      </c>
      <c r="D80" s="91" t="s">
        <v>1659</v>
      </c>
      <c r="E80" s="91" t="s">
        <v>1070</v>
      </c>
      <c r="F80" s="91" t="s">
        <v>174</v>
      </c>
      <c r="G80" s="91" t="s">
        <v>889</v>
      </c>
      <c r="H80" s="91" t="s">
        <v>1660</v>
      </c>
      <c r="I80" s="92">
        <v>41640</v>
      </c>
      <c r="J80" s="92">
        <v>43465</v>
      </c>
      <c r="K80" s="91" t="s">
        <v>1661</v>
      </c>
      <c r="L80" s="93">
        <v>20001230</v>
      </c>
      <c r="M80" s="93">
        <v>20000000</v>
      </c>
      <c r="N80" s="93">
        <v>17000000</v>
      </c>
      <c r="O80" s="53"/>
    </row>
    <row r="81" spans="1:15" ht="123.75" x14ac:dyDescent="0.25">
      <c r="A81" s="110">
        <v>78</v>
      </c>
      <c r="B81" s="91" t="s">
        <v>1662</v>
      </c>
      <c r="C81" s="91" t="s">
        <v>1363</v>
      </c>
      <c r="D81" s="91" t="s">
        <v>1364</v>
      </c>
      <c r="E81" s="91" t="s">
        <v>1070</v>
      </c>
      <c r="F81" s="91" t="s">
        <v>174</v>
      </c>
      <c r="G81" s="91" t="s">
        <v>974</v>
      </c>
      <c r="H81" s="91" t="s">
        <v>1365</v>
      </c>
      <c r="I81" s="92">
        <v>41640</v>
      </c>
      <c r="J81" s="92">
        <v>43861</v>
      </c>
      <c r="K81" s="91" t="s">
        <v>1366</v>
      </c>
      <c r="L81" s="93">
        <v>46302062</v>
      </c>
      <c r="M81" s="93">
        <v>10000000</v>
      </c>
      <c r="N81" s="93">
        <v>8500000</v>
      </c>
      <c r="O81" s="53"/>
    </row>
    <row r="82" spans="1:15" ht="90" x14ac:dyDescent="0.25">
      <c r="A82" s="110">
        <v>79</v>
      </c>
      <c r="B82" s="91" t="s">
        <v>1663</v>
      </c>
      <c r="C82" s="91" t="s">
        <v>1295</v>
      </c>
      <c r="D82" s="91" t="s">
        <v>1294</v>
      </c>
      <c r="E82" s="91" t="s">
        <v>1070</v>
      </c>
      <c r="F82" s="91" t="s">
        <v>174</v>
      </c>
      <c r="G82" s="91" t="s">
        <v>956</v>
      </c>
      <c r="H82" s="91" t="s">
        <v>1324</v>
      </c>
      <c r="I82" s="92">
        <v>41640</v>
      </c>
      <c r="J82" s="92">
        <v>43100</v>
      </c>
      <c r="K82" s="91" t="s">
        <v>1296</v>
      </c>
      <c r="L82" s="93">
        <v>9965430.1600000001</v>
      </c>
      <c r="M82" s="93">
        <v>9390000</v>
      </c>
      <c r="N82" s="93">
        <v>7980000</v>
      </c>
      <c r="O82" s="53"/>
    </row>
    <row r="83" spans="1:15" ht="165.75" customHeight="1" x14ac:dyDescent="0.25">
      <c r="A83" s="110">
        <v>80</v>
      </c>
      <c r="B83" s="91" t="s">
        <v>1664</v>
      </c>
      <c r="C83" s="91" t="s">
        <v>1367</v>
      </c>
      <c r="D83" s="91" t="s">
        <v>1368</v>
      </c>
      <c r="E83" s="91" t="s">
        <v>1078</v>
      </c>
      <c r="F83" s="91" t="s">
        <v>361</v>
      </c>
      <c r="G83" s="91" t="s">
        <v>1369</v>
      </c>
      <c r="H83" s="91" t="s">
        <v>1665</v>
      </c>
      <c r="I83" s="92">
        <v>41640</v>
      </c>
      <c r="J83" s="92">
        <v>43190</v>
      </c>
      <c r="K83" s="91" t="s">
        <v>1666</v>
      </c>
      <c r="L83" s="93">
        <v>1849006</v>
      </c>
      <c r="M83" s="93">
        <v>1849006</v>
      </c>
      <c r="N83" s="93">
        <v>1571655.1</v>
      </c>
      <c r="O83" s="53"/>
    </row>
    <row r="84" spans="1:15" ht="135" x14ac:dyDescent="0.25">
      <c r="A84" s="110">
        <v>81</v>
      </c>
      <c r="B84" s="91" t="s">
        <v>1667</v>
      </c>
      <c r="C84" s="91" t="s">
        <v>1298</v>
      </c>
      <c r="D84" s="91" t="s">
        <v>1297</v>
      </c>
      <c r="E84" s="91" t="s">
        <v>1089</v>
      </c>
      <c r="F84" s="91" t="s">
        <v>1299</v>
      </c>
      <c r="G84" s="91" t="s">
        <v>1300</v>
      </c>
      <c r="H84" s="91" t="s">
        <v>1325</v>
      </c>
      <c r="I84" s="92">
        <v>41640</v>
      </c>
      <c r="J84" s="92">
        <v>43100</v>
      </c>
      <c r="K84" s="91" t="s">
        <v>1301</v>
      </c>
      <c r="L84" s="93">
        <v>5894415.5499999998</v>
      </c>
      <c r="M84" s="93">
        <v>5886610.5499999998</v>
      </c>
      <c r="N84" s="93">
        <v>5003618.96</v>
      </c>
      <c r="O84" s="53"/>
    </row>
    <row r="85" spans="1:15" ht="69" customHeight="1" x14ac:dyDescent="0.25">
      <c r="A85" s="110">
        <v>82</v>
      </c>
      <c r="B85" s="91" t="s">
        <v>1668</v>
      </c>
      <c r="C85" s="91" t="s">
        <v>1303</v>
      </c>
      <c r="D85" s="91" t="s">
        <v>1302</v>
      </c>
      <c r="E85" s="91" t="s">
        <v>1083</v>
      </c>
      <c r="F85" s="91" t="s">
        <v>285</v>
      </c>
      <c r="G85" s="91" t="s">
        <v>286</v>
      </c>
      <c r="H85" s="91" t="s">
        <v>1326</v>
      </c>
      <c r="I85" s="92">
        <v>41640</v>
      </c>
      <c r="J85" s="92">
        <v>43069</v>
      </c>
      <c r="K85" s="91" t="s">
        <v>2389</v>
      </c>
      <c r="L85" s="93">
        <v>2000000</v>
      </c>
      <c r="M85" s="93">
        <v>2000000</v>
      </c>
      <c r="N85" s="93">
        <v>1700000</v>
      </c>
      <c r="O85" s="53"/>
    </row>
    <row r="86" spans="1:15" ht="112.5" x14ac:dyDescent="0.25">
      <c r="A86" s="110">
        <v>83</v>
      </c>
      <c r="B86" s="91" t="s">
        <v>1669</v>
      </c>
      <c r="C86" s="91" t="s">
        <v>1304</v>
      </c>
      <c r="D86" s="91" t="s">
        <v>1670</v>
      </c>
      <c r="E86" s="91" t="s">
        <v>1070</v>
      </c>
      <c r="F86" s="91" t="s">
        <v>174</v>
      </c>
      <c r="G86" s="91" t="s">
        <v>280</v>
      </c>
      <c r="H86" s="91" t="s">
        <v>1327</v>
      </c>
      <c r="I86" s="92">
        <v>41640</v>
      </c>
      <c r="J86" s="92">
        <v>43190</v>
      </c>
      <c r="K86" s="91" t="s">
        <v>1305</v>
      </c>
      <c r="L86" s="93">
        <v>2000000</v>
      </c>
      <c r="M86" s="93">
        <v>2000000</v>
      </c>
      <c r="N86" s="93">
        <v>1700000</v>
      </c>
      <c r="O86" s="53"/>
    </row>
    <row r="87" spans="1:15" ht="146.25" x14ac:dyDescent="0.25">
      <c r="A87" s="110">
        <v>84</v>
      </c>
      <c r="B87" s="91" t="s">
        <v>1671</v>
      </c>
      <c r="C87" s="91" t="s">
        <v>1307</v>
      </c>
      <c r="D87" s="91" t="s">
        <v>1306</v>
      </c>
      <c r="E87" s="91" t="s">
        <v>1080</v>
      </c>
      <c r="F87" s="91" t="s">
        <v>157</v>
      </c>
      <c r="G87" s="91" t="s">
        <v>1308</v>
      </c>
      <c r="H87" s="91" t="s">
        <v>1328</v>
      </c>
      <c r="I87" s="92">
        <v>41640</v>
      </c>
      <c r="J87" s="92">
        <v>43008</v>
      </c>
      <c r="K87" s="91" t="s">
        <v>2390</v>
      </c>
      <c r="L87" s="93">
        <v>2000000</v>
      </c>
      <c r="M87" s="93">
        <v>2000000</v>
      </c>
      <c r="N87" s="93">
        <v>1700000</v>
      </c>
      <c r="O87" s="53"/>
    </row>
    <row r="88" spans="1:15" ht="123.75" customHeight="1" x14ac:dyDescent="0.25">
      <c r="A88" s="110">
        <v>85</v>
      </c>
      <c r="B88" s="91" t="s">
        <v>1672</v>
      </c>
      <c r="C88" s="91" t="s">
        <v>1310</v>
      </c>
      <c r="D88" s="91" t="s">
        <v>1309</v>
      </c>
      <c r="E88" s="91" t="s">
        <v>1073</v>
      </c>
      <c r="F88" s="91" t="s">
        <v>1311</v>
      </c>
      <c r="G88" s="91" t="s">
        <v>1312</v>
      </c>
      <c r="H88" s="91" t="s">
        <v>1329</v>
      </c>
      <c r="I88" s="92">
        <v>41640</v>
      </c>
      <c r="J88" s="92">
        <v>43465</v>
      </c>
      <c r="K88" s="91" t="s">
        <v>2391</v>
      </c>
      <c r="L88" s="93">
        <v>3772310</v>
      </c>
      <c r="M88" s="93">
        <v>1000000</v>
      </c>
      <c r="N88" s="93">
        <v>850000</v>
      </c>
      <c r="O88" s="53"/>
    </row>
    <row r="89" spans="1:15" ht="98.25" customHeight="1" x14ac:dyDescent="0.25">
      <c r="A89" s="110">
        <v>86</v>
      </c>
      <c r="B89" s="91" t="s">
        <v>1673</v>
      </c>
      <c r="C89" s="91" t="s">
        <v>1370</v>
      </c>
      <c r="D89" s="91" t="s">
        <v>1371</v>
      </c>
      <c r="E89" s="91" t="s">
        <v>1127</v>
      </c>
      <c r="F89" s="91" t="s">
        <v>441</v>
      </c>
      <c r="G89" s="91" t="s">
        <v>641</v>
      </c>
      <c r="H89" s="91" t="s">
        <v>1372</v>
      </c>
      <c r="I89" s="92">
        <v>41640</v>
      </c>
      <c r="J89" s="92">
        <v>43373</v>
      </c>
      <c r="K89" s="91" t="s">
        <v>1674</v>
      </c>
      <c r="L89" s="93">
        <v>9518632.6699999999</v>
      </c>
      <c r="M89" s="93">
        <v>9000000</v>
      </c>
      <c r="N89" s="93">
        <v>7650000</v>
      </c>
      <c r="O89" s="53"/>
    </row>
    <row r="90" spans="1:15" ht="101.25" x14ac:dyDescent="0.25">
      <c r="A90" s="110">
        <v>87</v>
      </c>
      <c r="B90" s="91" t="s">
        <v>1675</v>
      </c>
      <c r="C90" s="91" t="s">
        <v>1347</v>
      </c>
      <c r="D90" s="91" t="s">
        <v>1348</v>
      </c>
      <c r="E90" s="91" t="s">
        <v>1073</v>
      </c>
      <c r="F90" s="91" t="s">
        <v>1074</v>
      </c>
      <c r="G90" s="91" t="s">
        <v>1075</v>
      </c>
      <c r="H90" s="91" t="s">
        <v>1676</v>
      </c>
      <c r="I90" s="92">
        <v>41640</v>
      </c>
      <c r="J90" s="92">
        <v>43373</v>
      </c>
      <c r="K90" s="91" t="s">
        <v>1349</v>
      </c>
      <c r="L90" s="93">
        <v>10941520.35</v>
      </c>
      <c r="M90" s="93">
        <v>10000000</v>
      </c>
      <c r="N90" s="93">
        <v>8500000</v>
      </c>
      <c r="O90" s="53"/>
    </row>
    <row r="91" spans="1:15" ht="112.5" x14ac:dyDescent="0.25">
      <c r="A91" s="110">
        <v>88</v>
      </c>
      <c r="B91" s="91" t="s">
        <v>1677</v>
      </c>
      <c r="C91" s="91" t="s">
        <v>1678</v>
      </c>
      <c r="D91" s="91" t="s">
        <v>1679</v>
      </c>
      <c r="E91" s="91" t="s">
        <v>1043</v>
      </c>
      <c r="F91" s="91" t="s">
        <v>1680</v>
      </c>
      <c r="G91" s="91" t="s">
        <v>1681</v>
      </c>
      <c r="H91" s="91" t="s">
        <v>1682</v>
      </c>
      <c r="I91" s="92">
        <v>41640</v>
      </c>
      <c r="J91" s="92">
        <v>43496</v>
      </c>
      <c r="K91" s="91" t="s">
        <v>1683</v>
      </c>
      <c r="L91" s="93">
        <v>10033779.220000001</v>
      </c>
      <c r="M91" s="93">
        <v>9840871.7200000007</v>
      </c>
      <c r="N91" s="93">
        <v>8364740.96</v>
      </c>
      <c r="O91" s="53"/>
    </row>
    <row r="92" spans="1:15" ht="118.5" customHeight="1" x14ac:dyDescent="0.25">
      <c r="A92" s="110">
        <v>89</v>
      </c>
      <c r="B92" s="91" t="s">
        <v>2800</v>
      </c>
      <c r="C92" s="109" t="s">
        <v>2804</v>
      </c>
      <c r="D92" s="50" t="s">
        <v>2801</v>
      </c>
      <c r="E92" s="91" t="s">
        <v>1056</v>
      </c>
      <c r="F92" s="91" t="s">
        <v>265</v>
      </c>
      <c r="G92" s="91" t="s">
        <v>266</v>
      </c>
      <c r="H92" s="91" t="s">
        <v>2802</v>
      </c>
      <c r="I92" s="51">
        <v>41640</v>
      </c>
      <c r="J92" s="51">
        <v>43738</v>
      </c>
      <c r="K92" s="50" t="s">
        <v>2803</v>
      </c>
      <c r="L92" s="52">
        <v>11177161.789999999</v>
      </c>
      <c r="M92" s="52">
        <v>11164861.789999999</v>
      </c>
      <c r="N92" s="87">
        <v>9490132.5199999996</v>
      </c>
      <c r="O92" s="53"/>
    </row>
    <row r="93" spans="1:15" ht="112.5" x14ac:dyDescent="0.25">
      <c r="A93" s="110">
        <v>90</v>
      </c>
      <c r="B93" s="91" t="s">
        <v>1684</v>
      </c>
      <c r="C93" s="91" t="s">
        <v>1315</v>
      </c>
      <c r="D93" s="91" t="s">
        <v>1314</v>
      </c>
      <c r="E93" s="91" t="s">
        <v>1059</v>
      </c>
      <c r="F93" s="91" t="s">
        <v>76</v>
      </c>
      <c r="G93" s="91" t="s">
        <v>428</v>
      </c>
      <c r="H93" s="91" t="s">
        <v>1330</v>
      </c>
      <c r="I93" s="92">
        <v>41640</v>
      </c>
      <c r="J93" s="92">
        <v>43100</v>
      </c>
      <c r="K93" s="91" t="s">
        <v>1316</v>
      </c>
      <c r="L93" s="93">
        <v>2000000</v>
      </c>
      <c r="M93" s="93">
        <v>2000000</v>
      </c>
      <c r="N93" s="93">
        <v>1600000</v>
      </c>
      <c r="O93" s="53"/>
    </row>
    <row r="94" spans="1:15" ht="202.5" x14ac:dyDescent="0.25">
      <c r="A94" s="110">
        <v>91</v>
      </c>
      <c r="B94" s="91" t="s">
        <v>1685</v>
      </c>
      <c r="C94" s="91" t="s">
        <v>1350</v>
      </c>
      <c r="D94" s="91" t="s">
        <v>1351</v>
      </c>
      <c r="E94" s="91" t="s">
        <v>1056</v>
      </c>
      <c r="F94" s="91" t="s">
        <v>265</v>
      </c>
      <c r="G94" s="91" t="s">
        <v>266</v>
      </c>
      <c r="H94" s="91" t="s">
        <v>1352</v>
      </c>
      <c r="I94" s="92">
        <v>41640</v>
      </c>
      <c r="J94" s="92">
        <v>43281</v>
      </c>
      <c r="K94" s="91" t="s">
        <v>1686</v>
      </c>
      <c r="L94" s="93">
        <v>2000000</v>
      </c>
      <c r="M94" s="93">
        <v>2000000</v>
      </c>
      <c r="N94" s="93">
        <v>1700000</v>
      </c>
      <c r="O94" s="53"/>
    </row>
    <row r="95" spans="1:15" ht="100.5" customHeight="1" x14ac:dyDescent="0.25">
      <c r="A95" s="110">
        <v>92</v>
      </c>
      <c r="B95" s="91" t="s">
        <v>1687</v>
      </c>
      <c r="C95" s="91" t="s">
        <v>1353</v>
      </c>
      <c r="D95" s="91" t="s">
        <v>1354</v>
      </c>
      <c r="E95" s="91" t="s">
        <v>1062</v>
      </c>
      <c r="F95" s="91" t="s">
        <v>245</v>
      </c>
      <c r="G95" s="91" t="s">
        <v>454</v>
      </c>
      <c r="H95" s="91" t="s">
        <v>1355</v>
      </c>
      <c r="I95" s="92">
        <v>41640</v>
      </c>
      <c r="J95" s="92">
        <v>43190</v>
      </c>
      <c r="K95" s="91" t="s">
        <v>1688</v>
      </c>
      <c r="L95" s="93">
        <v>2000000</v>
      </c>
      <c r="M95" s="93">
        <v>2000000</v>
      </c>
      <c r="N95" s="93">
        <v>1700000</v>
      </c>
      <c r="O95" s="53"/>
    </row>
    <row r="96" spans="1:15" ht="100.5" customHeight="1" x14ac:dyDescent="0.25">
      <c r="A96" s="110">
        <v>93</v>
      </c>
      <c r="B96" s="91" t="s">
        <v>2660</v>
      </c>
      <c r="C96" s="91" t="s">
        <v>2662</v>
      </c>
      <c r="D96" s="91" t="s">
        <v>2661</v>
      </c>
      <c r="E96" s="91" t="s">
        <v>1059</v>
      </c>
      <c r="F96" s="91" t="s">
        <v>2663</v>
      </c>
      <c r="G96" s="91" t="s">
        <v>2664</v>
      </c>
      <c r="H96" s="91" t="s">
        <v>2665</v>
      </c>
      <c r="I96" s="92">
        <v>41640</v>
      </c>
      <c r="J96" s="92">
        <v>44196</v>
      </c>
      <c r="K96" s="91" t="s">
        <v>2684</v>
      </c>
      <c r="L96" s="93">
        <v>12947719.779999999</v>
      </c>
      <c r="M96" s="93">
        <v>9972000</v>
      </c>
      <c r="N96" s="93">
        <v>7977600</v>
      </c>
      <c r="O96" s="53"/>
    </row>
    <row r="97" spans="1:15" ht="161.25" customHeight="1" x14ac:dyDescent="0.25">
      <c r="A97" s="110">
        <v>94</v>
      </c>
      <c r="B97" s="91" t="s">
        <v>1689</v>
      </c>
      <c r="C97" s="91" t="s">
        <v>1356</v>
      </c>
      <c r="D97" s="91" t="s">
        <v>1690</v>
      </c>
      <c r="E97" s="91" t="s">
        <v>1078</v>
      </c>
      <c r="F97" s="91" t="s">
        <v>361</v>
      </c>
      <c r="G97" s="91" t="s">
        <v>448</v>
      </c>
      <c r="H97" s="91" t="s">
        <v>1357</v>
      </c>
      <c r="I97" s="92">
        <v>41640</v>
      </c>
      <c r="J97" s="92">
        <v>43100</v>
      </c>
      <c r="K97" s="91" t="s">
        <v>2653</v>
      </c>
      <c r="L97" s="93">
        <v>2015996.87</v>
      </c>
      <c r="M97" s="93">
        <v>1999926.87</v>
      </c>
      <c r="N97" s="93">
        <v>1699937.83</v>
      </c>
      <c r="O97" s="53"/>
    </row>
    <row r="98" spans="1:15" ht="123" customHeight="1" x14ac:dyDescent="0.25">
      <c r="A98" s="110">
        <v>95</v>
      </c>
      <c r="B98" s="91" t="s">
        <v>1691</v>
      </c>
      <c r="C98" s="91" t="s">
        <v>1373</v>
      </c>
      <c r="D98" s="91" t="s">
        <v>1374</v>
      </c>
      <c r="E98" s="91" t="s">
        <v>1073</v>
      </c>
      <c r="F98" s="91" t="s">
        <v>1033</v>
      </c>
      <c r="G98" s="91" t="s">
        <v>1375</v>
      </c>
      <c r="H98" s="91" t="s">
        <v>1376</v>
      </c>
      <c r="I98" s="92">
        <v>41640</v>
      </c>
      <c r="J98" s="92">
        <v>43190</v>
      </c>
      <c r="K98" s="91" t="s">
        <v>2654</v>
      </c>
      <c r="L98" s="93">
        <v>10000000</v>
      </c>
      <c r="M98" s="93">
        <v>10000000</v>
      </c>
      <c r="N98" s="93">
        <v>8500000</v>
      </c>
      <c r="O98" s="53"/>
    </row>
    <row r="99" spans="1:15" ht="336" customHeight="1" x14ac:dyDescent="0.25">
      <c r="A99" s="110">
        <v>96</v>
      </c>
      <c r="B99" s="91" t="s">
        <v>1692</v>
      </c>
      <c r="C99" s="91" t="s">
        <v>1693</v>
      </c>
      <c r="D99" s="91" t="s">
        <v>1694</v>
      </c>
      <c r="E99" s="91" t="s">
        <v>1043</v>
      </c>
      <c r="F99" s="91" t="s">
        <v>132</v>
      </c>
      <c r="G99" s="91" t="s">
        <v>931</v>
      </c>
      <c r="H99" s="91" t="s">
        <v>1695</v>
      </c>
      <c r="I99" s="92">
        <v>41640</v>
      </c>
      <c r="J99" s="92">
        <v>43190</v>
      </c>
      <c r="K99" s="91" t="s">
        <v>2655</v>
      </c>
      <c r="L99" s="93">
        <v>7390466.9299999997</v>
      </c>
      <c r="M99" s="93">
        <v>7390466.9299999997</v>
      </c>
      <c r="N99" s="93">
        <v>6281896.8899999997</v>
      </c>
      <c r="O99" s="53"/>
    </row>
    <row r="100" spans="1:15" ht="326.25" x14ac:dyDescent="0.25">
      <c r="A100" s="110">
        <v>97</v>
      </c>
      <c r="B100" s="91" t="s">
        <v>1696</v>
      </c>
      <c r="C100" s="91" t="s">
        <v>1697</v>
      </c>
      <c r="D100" s="91" t="s">
        <v>1698</v>
      </c>
      <c r="E100" s="91" t="s">
        <v>1073</v>
      </c>
      <c r="F100" s="91" t="s">
        <v>1033</v>
      </c>
      <c r="G100" s="91" t="s">
        <v>1699</v>
      </c>
      <c r="H100" s="91" t="s">
        <v>1700</v>
      </c>
      <c r="I100" s="92">
        <v>41640</v>
      </c>
      <c r="J100" s="92">
        <v>43465</v>
      </c>
      <c r="K100" s="91" t="s">
        <v>1701</v>
      </c>
      <c r="L100" s="93">
        <v>6339803.46</v>
      </c>
      <c r="M100" s="93">
        <v>6265300</v>
      </c>
      <c r="N100" s="93">
        <v>5325505</v>
      </c>
      <c r="O100" s="53"/>
    </row>
    <row r="101" spans="1:15" ht="180" x14ac:dyDescent="0.25">
      <c r="A101" s="110">
        <v>98</v>
      </c>
      <c r="B101" s="91" t="s">
        <v>1702</v>
      </c>
      <c r="C101" s="91" t="s">
        <v>1703</v>
      </c>
      <c r="D101" s="91" t="s">
        <v>1514</v>
      </c>
      <c r="E101" s="91" t="s">
        <v>1129</v>
      </c>
      <c r="F101" s="91" t="s">
        <v>170</v>
      </c>
      <c r="G101" s="91" t="s">
        <v>524</v>
      </c>
      <c r="H101" s="91" t="s">
        <v>1548</v>
      </c>
      <c r="I101" s="92">
        <v>41640</v>
      </c>
      <c r="J101" s="92">
        <v>43281</v>
      </c>
      <c r="K101" s="91" t="s">
        <v>1704</v>
      </c>
      <c r="L101" s="93">
        <v>20517535</v>
      </c>
      <c r="M101" s="93">
        <v>19000000</v>
      </c>
      <c r="N101" s="93">
        <v>16150000</v>
      </c>
      <c r="O101" s="53"/>
    </row>
    <row r="102" spans="1:15" ht="139.5" customHeight="1" x14ac:dyDescent="0.25">
      <c r="A102" s="110">
        <v>99</v>
      </c>
      <c r="B102" s="91" t="s">
        <v>1705</v>
      </c>
      <c r="C102" s="91" t="s">
        <v>1706</v>
      </c>
      <c r="D102" s="91" t="s">
        <v>1707</v>
      </c>
      <c r="E102" s="91" t="s">
        <v>1099</v>
      </c>
      <c r="F102" s="91" t="s">
        <v>659</v>
      </c>
      <c r="G102" s="91" t="s">
        <v>660</v>
      </c>
      <c r="H102" s="91" t="s">
        <v>1708</v>
      </c>
      <c r="I102" s="92">
        <v>41640</v>
      </c>
      <c r="J102" s="92">
        <v>43434</v>
      </c>
      <c r="K102" s="91" t="s">
        <v>2392</v>
      </c>
      <c r="L102" s="93">
        <v>3468645.59</v>
      </c>
      <c r="M102" s="93">
        <v>2697445.59</v>
      </c>
      <c r="N102" s="93">
        <v>2292828.75</v>
      </c>
      <c r="O102" s="53"/>
    </row>
    <row r="103" spans="1:15" ht="78.75" x14ac:dyDescent="0.25">
      <c r="A103" s="110">
        <v>100</v>
      </c>
      <c r="B103" s="91" t="s">
        <v>1709</v>
      </c>
      <c r="C103" s="91" t="s">
        <v>1710</v>
      </c>
      <c r="D103" s="91" t="s">
        <v>1711</v>
      </c>
      <c r="E103" s="91" t="s">
        <v>1080</v>
      </c>
      <c r="F103" s="91" t="s">
        <v>1712</v>
      </c>
      <c r="G103" s="91" t="s">
        <v>1713</v>
      </c>
      <c r="H103" s="91" t="s">
        <v>1714</v>
      </c>
      <c r="I103" s="92">
        <v>41640</v>
      </c>
      <c r="J103" s="92">
        <v>43281</v>
      </c>
      <c r="K103" s="91" t="s">
        <v>1715</v>
      </c>
      <c r="L103" s="93">
        <v>697166.9</v>
      </c>
      <c r="M103" s="93">
        <v>697166.9</v>
      </c>
      <c r="N103" s="93">
        <v>592591.86</v>
      </c>
      <c r="O103" s="53"/>
    </row>
    <row r="104" spans="1:15" ht="56.25" x14ac:dyDescent="0.25">
      <c r="A104" s="110">
        <v>101</v>
      </c>
      <c r="B104" s="91" t="s">
        <v>1716</v>
      </c>
      <c r="C104" s="91" t="s">
        <v>1717</v>
      </c>
      <c r="D104" s="91" t="s">
        <v>1047</v>
      </c>
      <c r="E104" s="91" t="s">
        <v>1045</v>
      </c>
      <c r="F104" s="91" t="s">
        <v>45</v>
      </c>
      <c r="G104" s="91" t="s">
        <v>46</v>
      </c>
      <c r="H104" s="91" t="s">
        <v>47</v>
      </c>
      <c r="I104" s="92">
        <v>41640</v>
      </c>
      <c r="J104" s="92">
        <v>43496</v>
      </c>
      <c r="K104" s="91" t="s">
        <v>1718</v>
      </c>
      <c r="L104" s="93">
        <v>3137045.97</v>
      </c>
      <c r="M104" s="93">
        <v>3000000</v>
      </c>
      <c r="N104" s="93">
        <v>2550000</v>
      </c>
      <c r="O104" s="53"/>
    </row>
    <row r="105" spans="1:15" ht="101.25" x14ac:dyDescent="0.25">
      <c r="A105" s="110">
        <v>102</v>
      </c>
      <c r="B105" s="91" t="s">
        <v>1719</v>
      </c>
      <c r="C105" s="91" t="s">
        <v>1720</v>
      </c>
      <c r="D105" s="91" t="s">
        <v>1044</v>
      </c>
      <c r="E105" s="91" t="s">
        <v>1045</v>
      </c>
      <c r="F105" s="91" t="s">
        <v>40</v>
      </c>
      <c r="G105" s="91" t="s">
        <v>41</v>
      </c>
      <c r="H105" s="91" t="s">
        <v>42</v>
      </c>
      <c r="I105" s="92">
        <v>41640</v>
      </c>
      <c r="J105" s="92">
        <v>43343</v>
      </c>
      <c r="K105" s="91" t="s">
        <v>2393</v>
      </c>
      <c r="L105" s="93">
        <v>3018774.82</v>
      </c>
      <c r="M105" s="93">
        <v>3018774.82</v>
      </c>
      <c r="N105" s="93">
        <v>2565958.59</v>
      </c>
      <c r="O105" s="53"/>
    </row>
    <row r="106" spans="1:15" ht="67.5" x14ac:dyDescent="0.25">
      <c r="A106" s="110">
        <v>103</v>
      </c>
      <c r="B106" s="91" t="s">
        <v>1721</v>
      </c>
      <c r="C106" s="91" t="s">
        <v>1722</v>
      </c>
      <c r="D106" s="91" t="s">
        <v>1723</v>
      </c>
      <c r="E106" s="91" t="s">
        <v>1045</v>
      </c>
      <c r="F106" s="91" t="s">
        <v>45</v>
      </c>
      <c r="G106" s="91" t="s">
        <v>780</v>
      </c>
      <c r="H106" s="91" t="s">
        <v>1724</v>
      </c>
      <c r="I106" s="92">
        <v>41640</v>
      </c>
      <c r="J106" s="92">
        <v>43312</v>
      </c>
      <c r="K106" s="91" t="s">
        <v>1725</v>
      </c>
      <c r="L106" s="93">
        <v>1593688.6</v>
      </c>
      <c r="M106" s="93">
        <v>1580773.6</v>
      </c>
      <c r="N106" s="93">
        <v>1343657.56</v>
      </c>
      <c r="O106" s="53"/>
    </row>
    <row r="107" spans="1:15" ht="111.75" customHeight="1" x14ac:dyDescent="0.25">
      <c r="A107" s="110">
        <v>104</v>
      </c>
      <c r="B107" s="91" t="s">
        <v>1726</v>
      </c>
      <c r="C107" s="91" t="s">
        <v>1727</v>
      </c>
      <c r="D107" s="91" t="s">
        <v>1728</v>
      </c>
      <c r="E107" s="91" t="s">
        <v>1080</v>
      </c>
      <c r="F107" s="91" t="s">
        <v>519</v>
      </c>
      <c r="G107" s="91" t="s">
        <v>520</v>
      </c>
      <c r="H107" s="91" t="s">
        <v>1729</v>
      </c>
      <c r="I107" s="92">
        <v>41640</v>
      </c>
      <c r="J107" s="92">
        <v>43281</v>
      </c>
      <c r="K107" s="91" t="s">
        <v>1730</v>
      </c>
      <c r="L107" s="93">
        <v>1720000</v>
      </c>
      <c r="M107" s="93">
        <v>1694000</v>
      </c>
      <c r="N107" s="93">
        <v>1439900</v>
      </c>
      <c r="O107" s="53"/>
    </row>
    <row r="108" spans="1:15" ht="127.5" customHeight="1" x14ac:dyDescent="0.25">
      <c r="A108" s="110">
        <v>105</v>
      </c>
      <c r="B108" s="91" t="s">
        <v>1731</v>
      </c>
      <c r="C108" s="91" t="s">
        <v>1732</v>
      </c>
      <c r="D108" s="91" t="s">
        <v>1733</v>
      </c>
      <c r="E108" s="91" t="s">
        <v>1073</v>
      </c>
      <c r="F108" s="91" t="s">
        <v>1734</v>
      </c>
      <c r="G108" s="91" t="s">
        <v>1735</v>
      </c>
      <c r="H108" s="91" t="s">
        <v>1736</v>
      </c>
      <c r="I108" s="92">
        <v>41640</v>
      </c>
      <c r="J108" s="92">
        <v>43585</v>
      </c>
      <c r="K108" s="91" t="s">
        <v>2656</v>
      </c>
      <c r="L108" s="93">
        <v>4817913.8899999997</v>
      </c>
      <c r="M108" s="93">
        <v>4598272.8499999996</v>
      </c>
      <c r="N108" s="93">
        <v>3908531.92</v>
      </c>
      <c r="O108" s="53"/>
    </row>
    <row r="109" spans="1:15" ht="112.5" x14ac:dyDescent="0.25">
      <c r="A109" s="110">
        <v>106</v>
      </c>
      <c r="B109" s="91" t="s">
        <v>1737</v>
      </c>
      <c r="C109" s="91" t="s">
        <v>1738</v>
      </c>
      <c r="D109" s="91" t="s">
        <v>1739</v>
      </c>
      <c r="E109" s="91" t="s">
        <v>1080</v>
      </c>
      <c r="F109" s="91" t="s">
        <v>707</v>
      </c>
      <c r="G109" s="91" t="s">
        <v>708</v>
      </c>
      <c r="H109" s="91" t="s">
        <v>1740</v>
      </c>
      <c r="I109" s="92">
        <v>41640</v>
      </c>
      <c r="J109" s="92">
        <v>43465</v>
      </c>
      <c r="K109" s="91" t="s">
        <v>1741</v>
      </c>
      <c r="L109" s="93">
        <v>3630637.98</v>
      </c>
      <c r="M109" s="93">
        <v>3202638.53</v>
      </c>
      <c r="N109" s="93">
        <v>2722242.75</v>
      </c>
      <c r="O109" s="53"/>
    </row>
    <row r="110" spans="1:15" ht="56.25" x14ac:dyDescent="0.25">
      <c r="A110" s="110">
        <v>107</v>
      </c>
      <c r="B110" s="91" t="s">
        <v>1742</v>
      </c>
      <c r="C110" s="91" t="s">
        <v>1743</v>
      </c>
      <c r="D110" s="91" t="s">
        <v>1744</v>
      </c>
      <c r="E110" s="91" t="s">
        <v>1056</v>
      </c>
      <c r="F110" s="91" t="s">
        <v>57</v>
      </c>
      <c r="G110" s="91" t="s">
        <v>58</v>
      </c>
      <c r="H110" s="91" t="s">
        <v>59</v>
      </c>
      <c r="I110" s="92">
        <v>41640</v>
      </c>
      <c r="J110" s="92">
        <v>43465</v>
      </c>
      <c r="K110" s="91" t="s">
        <v>1745</v>
      </c>
      <c r="L110" s="93">
        <v>3000000</v>
      </c>
      <c r="M110" s="93">
        <v>3000000</v>
      </c>
      <c r="N110" s="93">
        <v>2550000</v>
      </c>
      <c r="O110" s="53"/>
    </row>
    <row r="111" spans="1:15" ht="78.75" x14ac:dyDescent="0.25">
      <c r="A111" s="110">
        <v>108</v>
      </c>
      <c r="B111" s="91" t="s">
        <v>1746</v>
      </c>
      <c r="C111" s="91" t="s">
        <v>1747</v>
      </c>
      <c r="D111" s="91" t="s">
        <v>1748</v>
      </c>
      <c r="E111" s="91" t="s">
        <v>1089</v>
      </c>
      <c r="F111" s="91" t="s">
        <v>722</v>
      </c>
      <c r="G111" s="91" t="s">
        <v>723</v>
      </c>
      <c r="H111" s="91" t="s">
        <v>1749</v>
      </c>
      <c r="I111" s="92">
        <v>41640</v>
      </c>
      <c r="J111" s="92">
        <v>43419</v>
      </c>
      <c r="K111" s="91" t="s">
        <v>1750</v>
      </c>
      <c r="L111" s="93">
        <v>6536340.8899999997</v>
      </c>
      <c r="M111" s="93">
        <v>6536217.8899999997</v>
      </c>
      <c r="N111" s="93">
        <v>5555785.2000000002</v>
      </c>
      <c r="O111" s="53"/>
    </row>
    <row r="112" spans="1:15" ht="78.75" x14ac:dyDescent="0.25">
      <c r="A112" s="110">
        <v>109</v>
      </c>
      <c r="B112" s="91" t="s">
        <v>1751</v>
      </c>
      <c r="C112" s="91" t="s">
        <v>1752</v>
      </c>
      <c r="D112" s="91" t="s">
        <v>1753</v>
      </c>
      <c r="E112" s="91" t="s">
        <v>1059</v>
      </c>
      <c r="F112" s="91" t="s">
        <v>117</v>
      </c>
      <c r="G112" s="91" t="s">
        <v>118</v>
      </c>
      <c r="H112" s="91" t="s">
        <v>119</v>
      </c>
      <c r="I112" s="92">
        <v>41640</v>
      </c>
      <c r="J112" s="92">
        <v>43404</v>
      </c>
      <c r="K112" s="91" t="s">
        <v>1754</v>
      </c>
      <c r="L112" s="93">
        <v>3656667.7</v>
      </c>
      <c r="M112" s="93">
        <v>3000000</v>
      </c>
      <c r="N112" s="93">
        <v>2400000</v>
      </c>
      <c r="O112" s="53"/>
    </row>
    <row r="113" spans="1:15" ht="90" x14ac:dyDescent="0.25">
      <c r="A113" s="110">
        <v>110</v>
      </c>
      <c r="B113" s="91" t="s">
        <v>1755</v>
      </c>
      <c r="C113" s="91" t="s">
        <v>1756</v>
      </c>
      <c r="D113" s="91" t="s">
        <v>1757</v>
      </c>
      <c r="E113" s="91" t="s">
        <v>1056</v>
      </c>
      <c r="F113" s="91" t="s">
        <v>1758</v>
      </c>
      <c r="G113" s="91" t="s">
        <v>1759</v>
      </c>
      <c r="H113" s="91" t="s">
        <v>1760</v>
      </c>
      <c r="I113" s="92">
        <v>41640</v>
      </c>
      <c r="J113" s="92">
        <v>43465</v>
      </c>
      <c r="K113" s="91" t="s">
        <v>1761</v>
      </c>
      <c r="L113" s="93">
        <v>5130756.4400000004</v>
      </c>
      <c r="M113" s="93">
        <v>5097870.4400000004</v>
      </c>
      <c r="N113" s="93">
        <v>4333189.87</v>
      </c>
      <c r="O113" s="53"/>
    </row>
    <row r="114" spans="1:15" ht="114" customHeight="1" x14ac:dyDescent="0.25">
      <c r="A114" s="110">
        <v>111</v>
      </c>
      <c r="B114" s="91" t="s">
        <v>1762</v>
      </c>
      <c r="C114" s="91" t="s">
        <v>1763</v>
      </c>
      <c r="D114" s="91" t="s">
        <v>1095</v>
      </c>
      <c r="E114" s="91" t="s">
        <v>1043</v>
      </c>
      <c r="F114" s="91" t="s">
        <v>128</v>
      </c>
      <c r="G114" s="91" t="s">
        <v>129</v>
      </c>
      <c r="H114" s="91" t="s">
        <v>130</v>
      </c>
      <c r="I114" s="92">
        <v>41640</v>
      </c>
      <c r="J114" s="92">
        <v>43312</v>
      </c>
      <c r="K114" s="91" t="s">
        <v>1764</v>
      </c>
      <c r="L114" s="93">
        <v>815759</v>
      </c>
      <c r="M114" s="93">
        <v>815759</v>
      </c>
      <c r="N114" s="93">
        <v>693395.15</v>
      </c>
      <c r="O114" s="53"/>
    </row>
    <row r="115" spans="1:15" ht="66.75" customHeight="1" x14ac:dyDescent="0.25">
      <c r="A115" s="110">
        <v>112</v>
      </c>
      <c r="B115" s="91" t="s">
        <v>1765</v>
      </c>
      <c r="C115" s="91" t="s">
        <v>1766</v>
      </c>
      <c r="D115" s="91" t="s">
        <v>1767</v>
      </c>
      <c r="E115" s="91" t="s">
        <v>1059</v>
      </c>
      <c r="F115" s="91" t="s">
        <v>669</v>
      </c>
      <c r="G115" s="91" t="s">
        <v>670</v>
      </c>
      <c r="H115" s="91" t="s">
        <v>1768</v>
      </c>
      <c r="I115" s="92">
        <v>41640</v>
      </c>
      <c r="J115" s="92">
        <v>43465</v>
      </c>
      <c r="K115" s="91" t="s">
        <v>1769</v>
      </c>
      <c r="L115" s="93">
        <v>5462276.3600000003</v>
      </c>
      <c r="M115" s="93">
        <v>5456076.3600000003</v>
      </c>
      <c r="N115" s="93">
        <v>4364861.08</v>
      </c>
      <c r="O115" s="53"/>
    </row>
    <row r="116" spans="1:15" ht="102.75" customHeight="1" x14ac:dyDescent="0.25">
      <c r="A116" s="110">
        <v>113</v>
      </c>
      <c r="B116" s="91" t="s">
        <v>1770</v>
      </c>
      <c r="C116" s="91" t="s">
        <v>1771</v>
      </c>
      <c r="D116" s="91" t="s">
        <v>1772</v>
      </c>
      <c r="E116" s="91" t="s">
        <v>1051</v>
      </c>
      <c r="F116" s="91" t="s">
        <v>406</v>
      </c>
      <c r="G116" s="91" t="s">
        <v>407</v>
      </c>
      <c r="H116" s="91" t="s">
        <v>1773</v>
      </c>
      <c r="I116" s="92">
        <v>41640</v>
      </c>
      <c r="J116" s="92">
        <v>43555</v>
      </c>
      <c r="K116" s="91" t="s">
        <v>1774</v>
      </c>
      <c r="L116" s="93">
        <v>7468183.0199999996</v>
      </c>
      <c r="M116" s="93">
        <v>7000000</v>
      </c>
      <c r="N116" s="93">
        <v>5950000</v>
      </c>
      <c r="O116" s="53"/>
    </row>
    <row r="117" spans="1:15" ht="76.5" customHeight="1" x14ac:dyDescent="0.25">
      <c r="A117" s="110">
        <v>114</v>
      </c>
      <c r="B117" s="91" t="s">
        <v>1775</v>
      </c>
      <c r="C117" s="91" t="s">
        <v>1776</v>
      </c>
      <c r="D117" s="91" t="s">
        <v>1777</v>
      </c>
      <c r="E117" s="91" t="s">
        <v>1070</v>
      </c>
      <c r="F117" s="91" t="s">
        <v>1778</v>
      </c>
      <c r="G117" s="91" t="s">
        <v>1779</v>
      </c>
      <c r="H117" s="91" t="s">
        <v>1780</v>
      </c>
      <c r="I117" s="92">
        <v>41640</v>
      </c>
      <c r="J117" s="92">
        <v>43343</v>
      </c>
      <c r="K117" s="91" t="s">
        <v>1781</v>
      </c>
      <c r="L117" s="93">
        <v>2894125</v>
      </c>
      <c r="M117" s="93">
        <v>2894125</v>
      </c>
      <c r="N117" s="93">
        <v>2460006.25</v>
      </c>
      <c r="O117" s="53"/>
    </row>
    <row r="118" spans="1:15" ht="45" x14ac:dyDescent="0.25">
      <c r="A118" s="110">
        <v>115</v>
      </c>
      <c r="B118" s="91" t="s">
        <v>1782</v>
      </c>
      <c r="C118" s="91" t="s">
        <v>1783</v>
      </c>
      <c r="D118" s="91" t="s">
        <v>1784</v>
      </c>
      <c r="E118" s="91" t="s">
        <v>1127</v>
      </c>
      <c r="F118" s="91" t="s">
        <v>1785</v>
      </c>
      <c r="G118" s="91" t="s">
        <v>1786</v>
      </c>
      <c r="H118" s="91" t="s">
        <v>1787</v>
      </c>
      <c r="I118" s="92">
        <v>41640</v>
      </c>
      <c r="J118" s="92">
        <v>43281</v>
      </c>
      <c r="K118" s="91" t="s">
        <v>1788</v>
      </c>
      <c r="L118" s="93">
        <v>609077.27</v>
      </c>
      <c r="M118" s="93">
        <v>609077.27</v>
      </c>
      <c r="N118" s="93">
        <v>517715.67</v>
      </c>
      <c r="O118" s="53"/>
    </row>
    <row r="119" spans="1:15" ht="63.75" customHeight="1" x14ac:dyDescent="0.25">
      <c r="A119" s="110">
        <v>116</v>
      </c>
      <c r="B119" s="91" t="s">
        <v>1789</v>
      </c>
      <c r="C119" s="91" t="s">
        <v>1790</v>
      </c>
      <c r="D119" s="91" t="s">
        <v>1791</v>
      </c>
      <c r="E119" s="91" t="s">
        <v>1078</v>
      </c>
      <c r="F119" s="91" t="s">
        <v>553</v>
      </c>
      <c r="G119" s="91" t="s">
        <v>554</v>
      </c>
      <c r="H119" s="91" t="s">
        <v>1792</v>
      </c>
      <c r="I119" s="92">
        <v>41640</v>
      </c>
      <c r="J119" s="92">
        <v>43434</v>
      </c>
      <c r="K119" s="91" t="s">
        <v>2394</v>
      </c>
      <c r="L119" s="93">
        <v>952380</v>
      </c>
      <c r="M119" s="93">
        <v>952380</v>
      </c>
      <c r="N119" s="93">
        <v>809523</v>
      </c>
      <c r="O119" s="53"/>
    </row>
    <row r="120" spans="1:15" ht="318" customHeight="1" x14ac:dyDescent="0.25">
      <c r="A120" s="110">
        <v>117</v>
      </c>
      <c r="B120" s="91" t="s">
        <v>1793</v>
      </c>
      <c r="C120" s="91" t="s">
        <v>1794</v>
      </c>
      <c r="D120" s="91" t="s">
        <v>1508</v>
      </c>
      <c r="E120" s="91" t="s">
        <v>1059</v>
      </c>
      <c r="F120" s="91" t="s">
        <v>76</v>
      </c>
      <c r="G120" s="91" t="s">
        <v>824</v>
      </c>
      <c r="H120" s="91" t="s">
        <v>1537</v>
      </c>
      <c r="I120" s="92">
        <v>41640</v>
      </c>
      <c r="J120" s="92">
        <v>43373</v>
      </c>
      <c r="K120" s="91" t="s">
        <v>2657</v>
      </c>
      <c r="L120" s="93">
        <v>4625640</v>
      </c>
      <c r="M120" s="93">
        <v>4625640</v>
      </c>
      <c r="N120" s="93">
        <v>3700512</v>
      </c>
      <c r="O120" s="53"/>
    </row>
    <row r="121" spans="1:15" ht="78.75" x14ac:dyDescent="0.25">
      <c r="A121" s="110">
        <v>118</v>
      </c>
      <c r="B121" s="91" t="s">
        <v>1795</v>
      </c>
      <c r="C121" s="91" t="s">
        <v>1796</v>
      </c>
      <c r="D121" s="91" t="s">
        <v>1797</v>
      </c>
      <c r="E121" s="91" t="s">
        <v>1043</v>
      </c>
      <c r="F121" s="91" t="s">
        <v>1798</v>
      </c>
      <c r="G121" s="91" t="s">
        <v>1799</v>
      </c>
      <c r="H121" s="91" t="s">
        <v>1800</v>
      </c>
      <c r="I121" s="92">
        <v>41640</v>
      </c>
      <c r="J121" s="92">
        <v>43434</v>
      </c>
      <c r="K121" s="91" t="s">
        <v>1801</v>
      </c>
      <c r="L121" s="93">
        <v>5964660</v>
      </c>
      <c r="M121" s="93">
        <v>5964660</v>
      </c>
      <c r="N121" s="93">
        <v>5069961</v>
      </c>
      <c r="O121" s="53"/>
    </row>
    <row r="122" spans="1:15" ht="102" customHeight="1" x14ac:dyDescent="0.25">
      <c r="A122" s="110">
        <v>119</v>
      </c>
      <c r="B122" s="91" t="s">
        <v>1802</v>
      </c>
      <c r="C122" s="91" t="s">
        <v>1803</v>
      </c>
      <c r="D122" s="91" t="s">
        <v>1804</v>
      </c>
      <c r="E122" s="91" t="s">
        <v>1070</v>
      </c>
      <c r="F122" s="91" t="s">
        <v>1805</v>
      </c>
      <c r="G122" s="91" t="s">
        <v>1806</v>
      </c>
      <c r="H122" s="91" t="s">
        <v>1807</v>
      </c>
      <c r="I122" s="92">
        <v>41640</v>
      </c>
      <c r="J122" s="92">
        <v>43404</v>
      </c>
      <c r="K122" s="91" t="s">
        <v>1808</v>
      </c>
      <c r="L122" s="93">
        <v>2518470.0499999998</v>
      </c>
      <c r="M122" s="93">
        <v>2285150.77</v>
      </c>
      <c r="N122" s="93">
        <v>1942378.15</v>
      </c>
      <c r="O122" s="53"/>
    </row>
    <row r="123" spans="1:15" ht="135" x14ac:dyDescent="0.25">
      <c r="A123" s="110">
        <v>120</v>
      </c>
      <c r="B123" s="91" t="s">
        <v>1809</v>
      </c>
      <c r="C123" s="91" t="s">
        <v>1810</v>
      </c>
      <c r="D123" s="91" t="s">
        <v>1811</v>
      </c>
      <c r="E123" s="91" t="s">
        <v>1127</v>
      </c>
      <c r="F123" s="91" t="s">
        <v>769</v>
      </c>
      <c r="G123" s="91" t="s">
        <v>770</v>
      </c>
      <c r="H123" s="91" t="s">
        <v>1812</v>
      </c>
      <c r="I123" s="92">
        <v>41640</v>
      </c>
      <c r="J123" s="92">
        <v>43830</v>
      </c>
      <c r="K123" s="91" t="s">
        <v>1813</v>
      </c>
      <c r="L123" s="93">
        <v>4989813.55</v>
      </c>
      <c r="M123" s="93">
        <v>4949838.55</v>
      </c>
      <c r="N123" s="93">
        <v>4207362.76</v>
      </c>
      <c r="O123" s="53"/>
    </row>
    <row r="124" spans="1:15" ht="92.25" customHeight="1" x14ac:dyDescent="0.25">
      <c r="A124" s="110">
        <v>121</v>
      </c>
      <c r="B124" s="91" t="s">
        <v>1814</v>
      </c>
      <c r="C124" s="91" t="s">
        <v>1815</v>
      </c>
      <c r="D124" s="91" t="s">
        <v>1816</v>
      </c>
      <c r="E124" s="91" t="s">
        <v>1062</v>
      </c>
      <c r="F124" s="91" t="s">
        <v>602</v>
      </c>
      <c r="G124" s="91" t="s">
        <v>603</v>
      </c>
      <c r="H124" s="91" t="s">
        <v>1817</v>
      </c>
      <c r="I124" s="92">
        <v>41640</v>
      </c>
      <c r="J124" s="92">
        <v>43281</v>
      </c>
      <c r="K124" s="91" t="s">
        <v>1818</v>
      </c>
      <c r="L124" s="93">
        <v>3206107.38</v>
      </c>
      <c r="M124" s="93">
        <v>3206107.38</v>
      </c>
      <c r="N124" s="93">
        <v>2725191.27</v>
      </c>
      <c r="O124" s="53"/>
    </row>
    <row r="125" spans="1:15" ht="75" customHeight="1" x14ac:dyDescent="0.25">
      <c r="A125" s="110">
        <v>122</v>
      </c>
      <c r="B125" s="91" t="s">
        <v>2805</v>
      </c>
      <c r="C125" s="91" t="s">
        <v>2809</v>
      </c>
      <c r="D125" s="50" t="s">
        <v>2806</v>
      </c>
      <c r="E125" s="91" t="s">
        <v>1062</v>
      </c>
      <c r="F125" s="91" t="s">
        <v>393</v>
      </c>
      <c r="G125" s="91" t="s">
        <v>394</v>
      </c>
      <c r="H125" s="91" t="s">
        <v>2807</v>
      </c>
      <c r="I125" s="51">
        <v>41640</v>
      </c>
      <c r="J125" s="51">
        <v>43830</v>
      </c>
      <c r="K125" s="50" t="s">
        <v>2808</v>
      </c>
      <c r="L125" s="52">
        <v>5468213.3200000003</v>
      </c>
      <c r="M125" s="52">
        <v>5457143.3200000003</v>
      </c>
      <c r="N125" s="87">
        <v>4638571.82</v>
      </c>
      <c r="O125" s="53"/>
    </row>
    <row r="126" spans="1:15" ht="78.75" x14ac:dyDescent="0.25">
      <c r="A126" s="110">
        <v>123</v>
      </c>
      <c r="B126" s="91" t="s">
        <v>1819</v>
      </c>
      <c r="C126" s="91" t="s">
        <v>1820</v>
      </c>
      <c r="D126" s="91" t="s">
        <v>1821</v>
      </c>
      <c r="E126" s="91" t="s">
        <v>1059</v>
      </c>
      <c r="F126" s="91" t="s">
        <v>1822</v>
      </c>
      <c r="G126" s="91" t="s">
        <v>1823</v>
      </c>
      <c r="H126" s="91" t="s">
        <v>1824</v>
      </c>
      <c r="I126" s="92">
        <v>41640</v>
      </c>
      <c r="J126" s="92">
        <v>43434</v>
      </c>
      <c r="K126" s="91" t="s">
        <v>1825</v>
      </c>
      <c r="L126" s="93">
        <v>6105031.75</v>
      </c>
      <c r="M126" s="93">
        <v>6017701.75</v>
      </c>
      <c r="N126" s="93">
        <v>4814161.4000000004</v>
      </c>
      <c r="O126" s="53"/>
    </row>
    <row r="127" spans="1:15" ht="168.75" x14ac:dyDescent="0.25">
      <c r="A127" s="110">
        <v>124</v>
      </c>
      <c r="B127" s="91" t="s">
        <v>1826</v>
      </c>
      <c r="C127" s="91" t="s">
        <v>1827</v>
      </c>
      <c r="D127" s="91" t="s">
        <v>1828</v>
      </c>
      <c r="E127" s="91" t="s">
        <v>1070</v>
      </c>
      <c r="F127" s="91" t="s">
        <v>270</v>
      </c>
      <c r="G127" s="91" t="s">
        <v>271</v>
      </c>
      <c r="H127" s="91" t="s">
        <v>1829</v>
      </c>
      <c r="I127" s="92">
        <v>41640</v>
      </c>
      <c r="J127" s="92">
        <v>43553</v>
      </c>
      <c r="K127" s="91" t="s">
        <v>2395</v>
      </c>
      <c r="L127" s="93">
        <v>7615191.46</v>
      </c>
      <c r="M127" s="93">
        <v>7000000</v>
      </c>
      <c r="N127" s="93">
        <v>5950000</v>
      </c>
      <c r="O127" s="53"/>
    </row>
    <row r="128" spans="1:15" ht="117.75" customHeight="1" x14ac:dyDescent="0.25">
      <c r="A128" s="110">
        <v>125</v>
      </c>
      <c r="B128" s="91" t="s">
        <v>1830</v>
      </c>
      <c r="C128" s="91" t="s">
        <v>1831</v>
      </c>
      <c r="D128" s="91" t="s">
        <v>1832</v>
      </c>
      <c r="E128" s="91" t="s">
        <v>1062</v>
      </c>
      <c r="F128" s="91" t="s">
        <v>383</v>
      </c>
      <c r="G128" s="91" t="s">
        <v>384</v>
      </c>
      <c r="H128" s="91" t="s">
        <v>1833</v>
      </c>
      <c r="I128" s="92">
        <v>41640</v>
      </c>
      <c r="J128" s="92">
        <v>43465</v>
      </c>
      <c r="K128" s="91" t="s">
        <v>1834</v>
      </c>
      <c r="L128" s="93">
        <v>7000000</v>
      </c>
      <c r="M128" s="93">
        <v>7000000</v>
      </c>
      <c r="N128" s="93">
        <v>5950000</v>
      </c>
      <c r="O128" s="53"/>
    </row>
    <row r="129" spans="1:15" ht="57.75" customHeight="1" x14ac:dyDescent="0.25">
      <c r="A129" s="110">
        <v>126</v>
      </c>
      <c r="B129" s="91" t="s">
        <v>1835</v>
      </c>
      <c r="C129" s="91" t="s">
        <v>1836</v>
      </c>
      <c r="D129" s="91" t="s">
        <v>1837</v>
      </c>
      <c r="E129" s="91" t="s">
        <v>1127</v>
      </c>
      <c r="F129" s="91" t="s">
        <v>1838</v>
      </c>
      <c r="G129" s="91" t="s">
        <v>1839</v>
      </c>
      <c r="H129" s="91" t="s">
        <v>1840</v>
      </c>
      <c r="I129" s="92">
        <v>41640</v>
      </c>
      <c r="J129" s="92">
        <v>43465</v>
      </c>
      <c r="K129" s="91" t="s">
        <v>2396</v>
      </c>
      <c r="L129" s="93">
        <v>3111862.95</v>
      </c>
      <c r="M129" s="93">
        <v>3111862.95</v>
      </c>
      <c r="N129" s="93">
        <v>2645083.5</v>
      </c>
      <c r="O129" s="53"/>
    </row>
    <row r="130" spans="1:15" ht="132.75" customHeight="1" x14ac:dyDescent="0.25">
      <c r="A130" s="110">
        <v>127</v>
      </c>
      <c r="B130" s="91" t="s">
        <v>1841</v>
      </c>
      <c r="C130" s="91" t="s">
        <v>1842</v>
      </c>
      <c r="D130" s="91" t="s">
        <v>1843</v>
      </c>
      <c r="E130" s="91" t="s">
        <v>1070</v>
      </c>
      <c r="F130" s="91" t="s">
        <v>1844</v>
      </c>
      <c r="G130" s="91" t="s">
        <v>1845</v>
      </c>
      <c r="H130" s="91" t="s">
        <v>1846</v>
      </c>
      <c r="I130" s="92">
        <v>41640</v>
      </c>
      <c r="J130" s="92">
        <v>43465</v>
      </c>
      <c r="K130" s="91" t="s">
        <v>2397</v>
      </c>
      <c r="L130" s="93">
        <v>5932398.6299999999</v>
      </c>
      <c r="M130" s="93">
        <v>5932398.6299999999</v>
      </c>
      <c r="N130" s="93">
        <v>5042538.83</v>
      </c>
      <c r="O130" s="53"/>
    </row>
    <row r="131" spans="1:15" ht="132.75" customHeight="1" x14ac:dyDescent="0.25">
      <c r="A131" s="110">
        <v>128</v>
      </c>
      <c r="B131" s="91" t="s">
        <v>2666</v>
      </c>
      <c r="C131" s="91" t="s">
        <v>2667</v>
      </c>
      <c r="D131" s="91" t="s">
        <v>2668</v>
      </c>
      <c r="E131" s="91" t="s">
        <v>1070</v>
      </c>
      <c r="F131" s="91" t="s">
        <v>371</v>
      </c>
      <c r="G131" s="91" t="s">
        <v>372</v>
      </c>
      <c r="H131" s="91" t="s">
        <v>2669</v>
      </c>
      <c r="I131" s="92">
        <v>41640</v>
      </c>
      <c r="J131" s="92">
        <v>43373</v>
      </c>
      <c r="K131" s="91" t="s">
        <v>2685</v>
      </c>
      <c r="L131" s="93">
        <v>2607432.54</v>
      </c>
      <c r="M131" s="93">
        <v>2607432.54</v>
      </c>
      <c r="N131" s="93">
        <v>2216317.65</v>
      </c>
      <c r="O131" s="53"/>
    </row>
    <row r="132" spans="1:15" ht="277.5" customHeight="1" x14ac:dyDescent="0.25">
      <c r="A132" s="110">
        <v>129</v>
      </c>
      <c r="B132" s="91" t="s">
        <v>1847</v>
      </c>
      <c r="C132" s="91" t="s">
        <v>1848</v>
      </c>
      <c r="D132" s="91" t="s">
        <v>1849</v>
      </c>
      <c r="E132" s="91" t="s">
        <v>1080</v>
      </c>
      <c r="F132" s="91" t="s">
        <v>687</v>
      </c>
      <c r="G132" s="91" t="s">
        <v>688</v>
      </c>
      <c r="H132" s="91" t="s">
        <v>1850</v>
      </c>
      <c r="I132" s="92">
        <v>41640</v>
      </c>
      <c r="J132" s="92">
        <v>43434</v>
      </c>
      <c r="K132" s="91" t="s">
        <v>2686</v>
      </c>
      <c r="L132" s="93">
        <v>6990440.8700000001</v>
      </c>
      <c r="M132" s="93">
        <v>6990440.8700000001</v>
      </c>
      <c r="N132" s="93">
        <v>5941874.7300000004</v>
      </c>
      <c r="O132" s="53"/>
    </row>
    <row r="133" spans="1:15" ht="156.75" customHeight="1" x14ac:dyDescent="0.25">
      <c r="A133" s="110">
        <v>130</v>
      </c>
      <c r="B133" s="91" t="s">
        <v>1851</v>
      </c>
      <c r="C133" s="91" t="s">
        <v>1852</v>
      </c>
      <c r="D133" s="91" t="s">
        <v>1853</v>
      </c>
      <c r="E133" s="91" t="s">
        <v>1062</v>
      </c>
      <c r="F133" s="91" t="s">
        <v>245</v>
      </c>
      <c r="G133" s="91" t="s">
        <v>616</v>
      </c>
      <c r="H133" s="91" t="s">
        <v>1318</v>
      </c>
      <c r="I133" s="92">
        <v>41640</v>
      </c>
      <c r="J133" s="92">
        <v>43312</v>
      </c>
      <c r="K133" s="91" t="s">
        <v>1854</v>
      </c>
      <c r="L133" s="93">
        <v>883811.22</v>
      </c>
      <c r="M133" s="93">
        <v>883811.22</v>
      </c>
      <c r="N133" s="93">
        <v>751239.53</v>
      </c>
      <c r="O133" s="53"/>
    </row>
    <row r="134" spans="1:15" ht="109.5" customHeight="1" x14ac:dyDescent="0.25">
      <c r="A134" s="110">
        <v>131</v>
      </c>
      <c r="B134" s="91" t="s">
        <v>1855</v>
      </c>
      <c r="C134" s="91" t="s">
        <v>1856</v>
      </c>
      <c r="D134" s="91" t="s">
        <v>1857</v>
      </c>
      <c r="E134" s="91" t="s">
        <v>1070</v>
      </c>
      <c r="F134" s="91" t="s">
        <v>1858</v>
      </c>
      <c r="G134" s="91" t="s">
        <v>1859</v>
      </c>
      <c r="H134" s="91" t="s">
        <v>1860</v>
      </c>
      <c r="I134" s="92">
        <v>41640</v>
      </c>
      <c r="J134" s="92">
        <v>43312</v>
      </c>
      <c r="K134" s="91" t="s">
        <v>1861</v>
      </c>
      <c r="L134" s="93">
        <v>1705781</v>
      </c>
      <c r="M134" s="93">
        <v>1705781</v>
      </c>
      <c r="N134" s="93">
        <v>1449913.85</v>
      </c>
      <c r="O134" s="53"/>
    </row>
    <row r="135" spans="1:15" ht="83.25" customHeight="1" x14ac:dyDescent="0.25">
      <c r="A135" s="110">
        <v>132</v>
      </c>
      <c r="B135" s="91" t="s">
        <v>1862</v>
      </c>
      <c r="C135" s="91" t="s">
        <v>1863</v>
      </c>
      <c r="D135" s="91" t="s">
        <v>1864</v>
      </c>
      <c r="E135" s="91" t="s">
        <v>1043</v>
      </c>
      <c r="F135" s="91" t="s">
        <v>1865</v>
      </c>
      <c r="G135" s="91" t="s">
        <v>1866</v>
      </c>
      <c r="H135" s="91" t="s">
        <v>1867</v>
      </c>
      <c r="I135" s="92">
        <v>41640</v>
      </c>
      <c r="J135" s="92">
        <v>43404</v>
      </c>
      <c r="K135" s="91" t="s">
        <v>2398</v>
      </c>
      <c r="L135" s="93">
        <v>2081125.21</v>
      </c>
      <c r="M135" s="93">
        <v>2081002.21</v>
      </c>
      <c r="N135" s="93">
        <v>1768851.87</v>
      </c>
      <c r="O135" s="53"/>
    </row>
    <row r="136" spans="1:15" ht="66.75" customHeight="1" x14ac:dyDescent="0.25">
      <c r="A136" s="110">
        <v>133</v>
      </c>
      <c r="B136" s="91" t="s">
        <v>1868</v>
      </c>
      <c r="C136" s="91" t="s">
        <v>1869</v>
      </c>
      <c r="D136" s="91" t="s">
        <v>1124</v>
      </c>
      <c r="E136" s="91" t="s">
        <v>1078</v>
      </c>
      <c r="F136" s="91" t="s">
        <v>737</v>
      </c>
      <c r="G136" s="91" t="s">
        <v>738</v>
      </c>
      <c r="H136" s="91" t="s">
        <v>1125</v>
      </c>
      <c r="I136" s="92">
        <v>41640</v>
      </c>
      <c r="J136" s="92">
        <v>43465</v>
      </c>
      <c r="K136" s="91" t="s">
        <v>1870</v>
      </c>
      <c r="L136" s="93">
        <v>3023000</v>
      </c>
      <c r="M136" s="93">
        <v>3002000</v>
      </c>
      <c r="N136" s="93">
        <v>2551700</v>
      </c>
      <c r="O136" s="53"/>
    </row>
    <row r="137" spans="1:15" ht="96.75" customHeight="1" x14ac:dyDescent="0.25">
      <c r="A137" s="110">
        <v>134</v>
      </c>
      <c r="B137" s="91" t="s">
        <v>1871</v>
      </c>
      <c r="C137" s="91" t="s">
        <v>1872</v>
      </c>
      <c r="D137" s="91" t="s">
        <v>1873</v>
      </c>
      <c r="E137" s="91" t="s">
        <v>1062</v>
      </c>
      <c r="F137" s="91" t="s">
        <v>1874</v>
      </c>
      <c r="G137" s="91" t="s">
        <v>1875</v>
      </c>
      <c r="H137" s="91" t="s">
        <v>1876</v>
      </c>
      <c r="I137" s="92">
        <v>41640</v>
      </c>
      <c r="J137" s="92">
        <v>43373</v>
      </c>
      <c r="K137" s="91" t="s">
        <v>1877</v>
      </c>
      <c r="L137" s="93">
        <v>6781370.6699999999</v>
      </c>
      <c r="M137" s="93">
        <v>5155486.6500000004</v>
      </c>
      <c r="N137" s="93">
        <v>4382163.6500000004</v>
      </c>
      <c r="O137" s="53"/>
    </row>
    <row r="138" spans="1:15" ht="112.5" customHeight="1" x14ac:dyDescent="0.25">
      <c r="A138" s="110">
        <v>135</v>
      </c>
      <c r="B138" s="91" t="s">
        <v>1878</v>
      </c>
      <c r="C138" s="91" t="s">
        <v>1879</v>
      </c>
      <c r="D138" s="91" t="s">
        <v>1880</v>
      </c>
      <c r="E138" s="91" t="s">
        <v>1083</v>
      </c>
      <c r="F138" s="91" t="s">
        <v>1881</v>
      </c>
      <c r="G138" s="91" t="s">
        <v>1882</v>
      </c>
      <c r="H138" s="91" t="s">
        <v>1883</v>
      </c>
      <c r="I138" s="92">
        <v>41640</v>
      </c>
      <c r="J138" s="92">
        <v>43373</v>
      </c>
      <c r="K138" s="91" t="s">
        <v>1884</v>
      </c>
      <c r="L138" s="93">
        <v>3987422.56</v>
      </c>
      <c r="M138" s="93">
        <v>3620115.75</v>
      </c>
      <c r="N138" s="93">
        <v>3077098.38</v>
      </c>
      <c r="O138" s="53"/>
    </row>
    <row r="139" spans="1:15" ht="123.75" x14ac:dyDescent="0.25">
      <c r="A139" s="110">
        <v>136</v>
      </c>
      <c r="B139" s="91" t="s">
        <v>1885</v>
      </c>
      <c r="C139" s="91" t="s">
        <v>1886</v>
      </c>
      <c r="D139" s="91" t="s">
        <v>1887</v>
      </c>
      <c r="E139" s="91" t="s">
        <v>1127</v>
      </c>
      <c r="F139" s="91" t="s">
        <v>1838</v>
      </c>
      <c r="G139" s="91" t="s">
        <v>1839</v>
      </c>
      <c r="H139" s="91" t="s">
        <v>1840</v>
      </c>
      <c r="I139" s="92">
        <v>41640</v>
      </c>
      <c r="J139" s="92">
        <v>43708</v>
      </c>
      <c r="K139" s="91" t="s">
        <v>2399</v>
      </c>
      <c r="L139" s="93">
        <v>7593927.2599999998</v>
      </c>
      <c r="M139" s="93">
        <v>7000000</v>
      </c>
      <c r="N139" s="93">
        <v>5950000</v>
      </c>
      <c r="O139" s="53"/>
    </row>
    <row r="140" spans="1:15" ht="101.25" x14ac:dyDescent="0.25">
      <c r="A140" s="110">
        <v>137</v>
      </c>
      <c r="B140" s="91" t="s">
        <v>1888</v>
      </c>
      <c r="C140" s="91" t="s">
        <v>1889</v>
      </c>
      <c r="D140" s="91" t="s">
        <v>1890</v>
      </c>
      <c r="E140" s="91" t="s">
        <v>1089</v>
      </c>
      <c r="F140" s="91" t="s">
        <v>746</v>
      </c>
      <c r="G140" s="91" t="s">
        <v>747</v>
      </c>
      <c r="H140" s="91" t="s">
        <v>1891</v>
      </c>
      <c r="I140" s="92">
        <v>41640</v>
      </c>
      <c r="J140" s="92">
        <v>43448</v>
      </c>
      <c r="K140" s="91" t="s">
        <v>2400</v>
      </c>
      <c r="L140" s="93">
        <v>2414174.2400000002</v>
      </c>
      <c r="M140" s="93">
        <v>2304170.69</v>
      </c>
      <c r="N140" s="93">
        <v>1958545.08</v>
      </c>
      <c r="O140" s="53"/>
    </row>
    <row r="141" spans="1:15" ht="78.75" x14ac:dyDescent="0.25">
      <c r="A141" s="110">
        <v>138</v>
      </c>
      <c r="B141" s="91" t="s">
        <v>1892</v>
      </c>
      <c r="C141" s="91" t="s">
        <v>1893</v>
      </c>
      <c r="D141" s="91" t="s">
        <v>1894</v>
      </c>
      <c r="E141" s="91" t="s">
        <v>1045</v>
      </c>
      <c r="F141" s="91" t="s">
        <v>651</v>
      </c>
      <c r="G141" s="91" t="s">
        <v>652</v>
      </c>
      <c r="H141" s="91" t="s">
        <v>1895</v>
      </c>
      <c r="I141" s="92">
        <v>41640</v>
      </c>
      <c r="J141" s="92">
        <v>43465</v>
      </c>
      <c r="K141" s="91" t="s">
        <v>1896</v>
      </c>
      <c r="L141" s="93">
        <v>5206090</v>
      </c>
      <c r="M141" s="93">
        <v>5206090</v>
      </c>
      <c r="N141" s="93">
        <v>4425176.5</v>
      </c>
      <c r="O141" s="53"/>
    </row>
    <row r="142" spans="1:15" ht="88.5" customHeight="1" x14ac:dyDescent="0.25">
      <c r="A142" s="110">
        <v>139</v>
      </c>
      <c r="B142" s="91" t="s">
        <v>1897</v>
      </c>
      <c r="C142" s="91" t="s">
        <v>1898</v>
      </c>
      <c r="D142" s="91" t="s">
        <v>1145</v>
      </c>
      <c r="E142" s="91" t="s">
        <v>1078</v>
      </c>
      <c r="F142" s="91" t="s">
        <v>200</v>
      </c>
      <c r="G142" s="91" t="s">
        <v>201</v>
      </c>
      <c r="H142" s="91" t="s">
        <v>202</v>
      </c>
      <c r="I142" s="92">
        <v>41640</v>
      </c>
      <c r="J142" s="92">
        <v>43281</v>
      </c>
      <c r="K142" s="91" t="s">
        <v>1899</v>
      </c>
      <c r="L142" s="93">
        <v>1627079.46</v>
      </c>
      <c r="M142" s="93">
        <v>1626464.46</v>
      </c>
      <c r="N142" s="93">
        <v>1382494.79</v>
      </c>
      <c r="O142" s="53"/>
    </row>
    <row r="143" spans="1:15" ht="111.75" customHeight="1" x14ac:dyDescent="0.25">
      <c r="A143" s="110">
        <v>140</v>
      </c>
      <c r="B143" s="91" t="s">
        <v>1900</v>
      </c>
      <c r="C143" s="91" t="s">
        <v>1901</v>
      </c>
      <c r="D143" s="91" t="s">
        <v>1902</v>
      </c>
      <c r="E143" s="91" t="s">
        <v>1043</v>
      </c>
      <c r="F143" s="91" t="s">
        <v>1903</v>
      </c>
      <c r="G143" s="91" t="s">
        <v>1904</v>
      </c>
      <c r="H143" s="91" t="s">
        <v>1905</v>
      </c>
      <c r="I143" s="92">
        <v>41640</v>
      </c>
      <c r="J143" s="92">
        <v>43465</v>
      </c>
      <c r="K143" s="91" t="s">
        <v>2401</v>
      </c>
      <c r="L143" s="93">
        <v>2898927.03</v>
      </c>
      <c r="M143" s="93">
        <v>2898804.03</v>
      </c>
      <c r="N143" s="93">
        <v>2463983.42</v>
      </c>
      <c r="O143" s="53"/>
    </row>
    <row r="144" spans="1:15" ht="64.5" customHeight="1" x14ac:dyDescent="0.25">
      <c r="A144" s="110">
        <v>141</v>
      </c>
      <c r="B144" s="91" t="s">
        <v>1906</v>
      </c>
      <c r="C144" s="91" t="s">
        <v>1907</v>
      </c>
      <c r="D144" s="91" t="s">
        <v>1115</v>
      </c>
      <c r="E144" s="91" t="s">
        <v>1080</v>
      </c>
      <c r="F144" s="91" t="s">
        <v>157</v>
      </c>
      <c r="G144" s="91" t="s">
        <v>158</v>
      </c>
      <c r="H144" s="91" t="s">
        <v>1908</v>
      </c>
      <c r="I144" s="92">
        <v>41640</v>
      </c>
      <c r="J144" s="92">
        <v>43434</v>
      </c>
      <c r="K144" s="91" t="s">
        <v>1909</v>
      </c>
      <c r="L144" s="93">
        <v>2915945.16</v>
      </c>
      <c r="M144" s="93">
        <v>2915945.16</v>
      </c>
      <c r="N144" s="93">
        <v>2478553.38</v>
      </c>
      <c r="O144" s="53"/>
    </row>
    <row r="145" spans="1:15" ht="75.75" customHeight="1" x14ac:dyDescent="0.25">
      <c r="A145" s="110">
        <v>142</v>
      </c>
      <c r="B145" s="91" t="s">
        <v>1910</v>
      </c>
      <c r="C145" s="91" t="s">
        <v>1911</v>
      </c>
      <c r="D145" s="91" t="s">
        <v>1912</v>
      </c>
      <c r="E145" s="91" t="s">
        <v>1070</v>
      </c>
      <c r="F145" s="91" t="s">
        <v>1913</v>
      </c>
      <c r="G145" s="91" t="s">
        <v>1914</v>
      </c>
      <c r="H145" s="91" t="s">
        <v>1915</v>
      </c>
      <c r="I145" s="92">
        <v>41640</v>
      </c>
      <c r="J145" s="92">
        <v>43769</v>
      </c>
      <c r="K145" s="91" t="s">
        <v>1916</v>
      </c>
      <c r="L145" s="93">
        <v>7318478.6600000001</v>
      </c>
      <c r="M145" s="93">
        <v>6845307.6200000001</v>
      </c>
      <c r="N145" s="93">
        <v>5818511.4699999997</v>
      </c>
      <c r="O145" s="53"/>
    </row>
    <row r="146" spans="1:15" ht="78" customHeight="1" x14ac:dyDescent="0.25">
      <c r="A146" s="110">
        <v>143</v>
      </c>
      <c r="B146" s="91" t="s">
        <v>1917</v>
      </c>
      <c r="C146" s="91" t="s">
        <v>1918</v>
      </c>
      <c r="D146" s="91" t="s">
        <v>1919</v>
      </c>
      <c r="E146" s="91" t="s">
        <v>1073</v>
      </c>
      <c r="F146" s="91" t="s">
        <v>583</v>
      </c>
      <c r="G146" s="91" t="s">
        <v>584</v>
      </c>
      <c r="H146" s="91" t="s">
        <v>1920</v>
      </c>
      <c r="I146" s="92">
        <v>41640</v>
      </c>
      <c r="J146" s="92">
        <v>43465</v>
      </c>
      <c r="K146" s="91" t="s">
        <v>2402</v>
      </c>
      <c r="L146" s="93">
        <v>799700</v>
      </c>
      <c r="M146" s="93">
        <v>760700</v>
      </c>
      <c r="N146" s="93">
        <v>646595</v>
      </c>
      <c r="O146" s="53"/>
    </row>
    <row r="147" spans="1:15" ht="99" customHeight="1" x14ac:dyDescent="0.25">
      <c r="A147" s="110">
        <v>144</v>
      </c>
      <c r="B147" s="91" t="s">
        <v>1921</v>
      </c>
      <c r="C147" s="91" t="s">
        <v>1922</v>
      </c>
      <c r="D147" s="91" t="s">
        <v>1923</v>
      </c>
      <c r="E147" s="91" t="s">
        <v>1080</v>
      </c>
      <c r="F147" s="91" t="s">
        <v>528</v>
      </c>
      <c r="G147" s="91" t="s">
        <v>529</v>
      </c>
      <c r="H147" s="91" t="s">
        <v>1924</v>
      </c>
      <c r="I147" s="92">
        <v>41640</v>
      </c>
      <c r="J147" s="92">
        <v>43465</v>
      </c>
      <c r="K147" s="91" t="s">
        <v>1925</v>
      </c>
      <c r="L147" s="93">
        <v>1238071.48</v>
      </c>
      <c r="M147" s="93">
        <v>1233151.48</v>
      </c>
      <c r="N147" s="93">
        <v>1048178.75</v>
      </c>
      <c r="O147" s="53"/>
    </row>
    <row r="148" spans="1:15" ht="168.75" customHeight="1" x14ac:dyDescent="0.25">
      <c r="A148" s="110">
        <v>145</v>
      </c>
      <c r="B148" s="91" t="s">
        <v>1926</v>
      </c>
      <c r="C148" s="91" t="s">
        <v>1927</v>
      </c>
      <c r="D148" s="91" t="s">
        <v>1928</v>
      </c>
      <c r="E148" s="91" t="s">
        <v>1059</v>
      </c>
      <c r="F148" s="91" t="s">
        <v>1929</v>
      </c>
      <c r="G148" s="91" t="s">
        <v>1930</v>
      </c>
      <c r="H148" s="91" t="s">
        <v>1931</v>
      </c>
      <c r="I148" s="92">
        <v>41640</v>
      </c>
      <c r="J148" s="92">
        <v>43465</v>
      </c>
      <c r="K148" s="91" t="s">
        <v>2403</v>
      </c>
      <c r="L148" s="93">
        <v>6770901.5</v>
      </c>
      <c r="M148" s="93">
        <v>6770901.5</v>
      </c>
      <c r="N148" s="93">
        <v>5416721.2000000002</v>
      </c>
      <c r="O148" s="53"/>
    </row>
    <row r="149" spans="1:15" ht="87" customHeight="1" x14ac:dyDescent="0.25">
      <c r="A149" s="110">
        <v>146</v>
      </c>
      <c r="B149" s="91" t="s">
        <v>1932</v>
      </c>
      <c r="C149" s="91" t="s">
        <v>1933</v>
      </c>
      <c r="D149" s="91" t="s">
        <v>1934</v>
      </c>
      <c r="E149" s="91" t="s">
        <v>1051</v>
      </c>
      <c r="F149" s="91" t="s">
        <v>1935</v>
      </c>
      <c r="G149" s="91" t="s">
        <v>1936</v>
      </c>
      <c r="H149" s="91" t="s">
        <v>1937</v>
      </c>
      <c r="I149" s="92">
        <v>41640</v>
      </c>
      <c r="J149" s="92">
        <v>43220</v>
      </c>
      <c r="K149" s="91" t="s">
        <v>2404</v>
      </c>
      <c r="L149" s="93">
        <v>2301957.85</v>
      </c>
      <c r="M149" s="93">
        <v>2248020.17</v>
      </c>
      <c r="N149" s="93">
        <v>1910817.14</v>
      </c>
      <c r="O149" s="53"/>
    </row>
    <row r="150" spans="1:15" ht="121.5" customHeight="1" x14ac:dyDescent="0.25">
      <c r="A150" s="110">
        <v>147</v>
      </c>
      <c r="B150" s="91" t="s">
        <v>1938</v>
      </c>
      <c r="C150" s="91" t="s">
        <v>1939</v>
      </c>
      <c r="D150" s="91" t="s">
        <v>1940</v>
      </c>
      <c r="E150" s="91" t="s">
        <v>1045</v>
      </c>
      <c r="F150" s="91" t="s">
        <v>490</v>
      </c>
      <c r="G150" s="91" t="s">
        <v>491</v>
      </c>
      <c r="H150" s="91" t="s">
        <v>1941</v>
      </c>
      <c r="I150" s="92">
        <v>41640</v>
      </c>
      <c r="J150" s="92">
        <v>43465</v>
      </c>
      <c r="K150" s="91" t="s">
        <v>2405</v>
      </c>
      <c r="L150" s="93">
        <v>6685890</v>
      </c>
      <c r="M150" s="93">
        <v>6685890</v>
      </c>
      <c r="N150" s="93">
        <v>5683006.5</v>
      </c>
      <c r="O150" s="53"/>
    </row>
    <row r="151" spans="1:15" ht="122.25" customHeight="1" x14ac:dyDescent="0.25">
      <c r="A151" s="110">
        <v>148</v>
      </c>
      <c r="B151" s="91" t="s">
        <v>1942</v>
      </c>
      <c r="C151" s="91" t="s">
        <v>1943</v>
      </c>
      <c r="D151" s="91" t="s">
        <v>1944</v>
      </c>
      <c r="E151" s="91" t="s">
        <v>1051</v>
      </c>
      <c r="F151" s="91" t="s">
        <v>1945</v>
      </c>
      <c r="G151" s="91" t="s">
        <v>1946</v>
      </c>
      <c r="H151" s="91" t="s">
        <v>1947</v>
      </c>
      <c r="I151" s="92">
        <v>41640</v>
      </c>
      <c r="J151" s="92">
        <v>43281</v>
      </c>
      <c r="K151" s="91" t="s">
        <v>2406</v>
      </c>
      <c r="L151" s="93">
        <v>3874588.96</v>
      </c>
      <c r="M151" s="93">
        <v>3512349.86</v>
      </c>
      <c r="N151" s="93">
        <v>2985497.38</v>
      </c>
      <c r="O151" s="53"/>
    </row>
    <row r="152" spans="1:15" ht="97.5" customHeight="1" x14ac:dyDescent="0.25">
      <c r="A152" s="110">
        <v>149</v>
      </c>
      <c r="B152" s="91" t="s">
        <v>1948</v>
      </c>
      <c r="C152" s="91" t="s">
        <v>135</v>
      </c>
      <c r="D152" s="91" t="s">
        <v>136</v>
      </c>
      <c r="E152" s="91" t="s">
        <v>1080</v>
      </c>
      <c r="F152" s="91" t="s">
        <v>137</v>
      </c>
      <c r="G152" s="91" t="s">
        <v>138</v>
      </c>
      <c r="H152" s="91" t="s">
        <v>139</v>
      </c>
      <c r="I152" s="92">
        <v>41640</v>
      </c>
      <c r="J152" s="92">
        <v>43159</v>
      </c>
      <c r="K152" s="91" t="s">
        <v>1949</v>
      </c>
      <c r="L152" s="93">
        <v>3564592.78</v>
      </c>
      <c r="M152" s="93">
        <v>3000000</v>
      </c>
      <c r="N152" s="93">
        <v>2550000</v>
      </c>
      <c r="O152" s="53"/>
    </row>
    <row r="153" spans="1:15" ht="66" customHeight="1" x14ac:dyDescent="0.25">
      <c r="A153" s="110">
        <v>150</v>
      </c>
      <c r="B153" s="91" t="s">
        <v>1950</v>
      </c>
      <c r="C153" s="91" t="s">
        <v>2407</v>
      </c>
      <c r="D153" s="91" t="s">
        <v>1150</v>
      </c>
      <c r="E153" s="91" t="s">
        <v>1078</v>
      </c>
      <c r="F153" s="91" t="s">
        <v>224</v>
      </c>
      <c r="G153" s="91" t="s">
        <v>225</v>
      </c>
      <c r="H153" s="91" t="s">
        <v>226</v>
      </c>
      <c r="I153" s="92">
        <v>41640</v>
      </c>
      <c r="J153" s="92">
        <v>43830</v>
      </c>
      <c r="K153" s="91" t="s">
        <v>1951</v>
      </c>
      <c r="L153" s="93">
        <v>5091343.51</v>
      </c>
      <c r="M153" s="93">
        <v>3429796.34</v>
      </c>
      <c r="N153" s="93">
        <v>2915326.88</v>
      </c>
      <c r="O153" s="53"/>
    </row>
    <row r="154" spans="1:15" ht="122.25" customHeight="1" x14ac:dyDescent="0.25">
      <c r="A154" s="110">
        <v>151</v>
      </c>
      <c r="B154" s="91" t="s">
        <v>1952</v>
      </c>
      <c r="C154" s="91" t="s">
        <v>1953</v>
      </c>
      <c r="D154" s="91" t="s">
        <v>1147</v>
      </c>
      <c r="E154" s="91" t="s">
        <v>1073</v>
      </c>
      <c r="F154" s="91" t="s">
        <v>209</v>
      </c>
      <c r="G154" s="91" t="s">
        <v>210</v>
      </c>
      <c r="H154" s="91" t="s">
        <v>211</v>
      </c>
      <c r="I154" s="92">
        <v>41640</v>
      </c>
      <c r="J154" s="92">
        <v>43343</v>
      </c>
      <c r="K154" s="91" t="s">
        <v>1954</v>
      </c>
      <c r="L154" s="93">
        <v>2592384.86</v>
      </c>
      <c r="M154" s="93">
        <v>2589309.86</v>
      </c>
      <c r="N154" s="93">
        <v>2200913.38</v>
      </c>
      <c r="O154" s="53"/>
    </row>
    <row r="155" spans="1:15" ht="215.25" customHeight="1" x14ac:dyDescent="0.25">
      <c r="A155" s="110">
        <v>152</v>
      </c>
      <c r="B155" s="91" t="s">
        <v>1955</v>
      </c>
      <c r="C155" s="91" t="s">
        <v>1956</v>
      </c>
      <c r="D155" s="91" t="s">
        <v>1132</v>
      </c>
      <c r="E155" s="91" t="s">
        <v>1073</v>
      </c>
      <c r="F155" s="91" t="s">
        <v>179</v>
      </c>
      <c r="G155" s="91" t="s">
        <v>180</v>
      </c>
      <c r="H155" s="91" t="s">
        <v>181</v>
      </c>
      <c r="I155" s="92">
        <v>41640</v>
      </c>
      <c r="J155" s="92">
        <v>43403</v>
      </c>
      <c r="K155" s="91" t="s">
        <v>1957</v>
      </c>
      <c r="L155" s="93">
        <v>1395038.52</v>
      </c>
      <c r="M155" s="93">
        <v>1395038.52</v>
      </c>
      <c r="N155" s="93">
        <v>1185782.74</v>
      </c>
      <c r="O155" s="53"/>
    </row>
    <row r="156" spans="1:15" ht="101.25" x14ac:dyDescent="0.25">
      <c r="A156" s="110">
        <v>153</v>
      </c>
      <c r="B156" s="91" t="s">
        <v>1958</v>
      </c>
      <c r="C156" s="91" t="s">
        <v>1959</v>
      </c>
      <c r="D156" s="91" t="s">
        <v>1079</v>
      </c>
      <c r="E156" s="91" t="s">
        <v>1080</v>
      </c>
      <c r="F156" s="91" t="s">
        <v>97</v>
      </c>
      <c r="G156" s="91" t="s">
        <v>98</v>
      </c>
      <c r="H156" s="91" t="s">
        <v>1567</v>
      </c>
      <c r="I156" s="92">
        <v>41640</v>
      </c>
      <c r="J156" s="92">
        <v>43343</v>
      </c>
      <c r="K156" s="91" t="s">
        <v>2408</v>
      </c>
      <c r="L156" s="93">
        <v>2992317.13</v>
      </c>
      <c r="M156" s="93">
        <v>2992317.13</v>
      </c>
      <c r="N156" s="93">
        <v>2543469.56</v>
      </c>
      <c r="O156" s="53"/>
    </row>
    <row r="157" spans="1:15" ht="215.25" customHeight="1" x14ac:dyDescent="0.25">
      <c r="A157" s="110">
        <v>154</v>
      </c>
      <c r="B157" s="91" t="s">
        <v>1960</v>
      </c>
      <c r="C157" s="91" t="s">
        <v>1961</v>
      </c>
      <c r="D157" s="91" t="s">
        <v>1962</v>
      </c>
      <c r="E157" s="91" t="s">
        <v>1129</v>
      </c>
      <c r="F157" s="91" t="s">
        <v>678</v>
      </c>
      <c r="G157" s="91" t="s">
        <v>679</v>
      </c>
      <c r="H157" s="91" t="s">
        <v>1963</v>
      </c>
      <c r="I157" s="92">
        <v>42736</v>
      </c>
      <c r="J157" s="92">
        <v>43373</v>
      </c>
      <c r="K157" s="91" t="s">
        <v>1964</v>
      </c>
      <c r="L157" s="93">
        <v>1538249.11</v>
      </c>
      <c r="M157" s="93">
        <v>1538249.11</v>
      </c>
      <c r="N157" s="93">
        <v>1307511.74</v>
      </c>
      <c r="O157" s="53"/>
    </row>
    <row r="158" spans="1:15" ht="91.5" customHeight="1" x14ac:dyDescent="0.25">
      <c r="A158" s="110">
        <v>155</v>
      </c>
      <c r="B158" s="91" t="s">
        <v>1965</v>
      </c>
      <c r="C158" s="91" t="s">
        <v>1966</v>
      </c>
      <c r="D158" s="91" t="s">
        <v>1967</v>
      </c>
      <c r="E158" s="91" t="s">
        <v>1051</v>
      </c>
      <c r="F158" s="91" t="s">
        <v>1968</v>
      </c>
      <c r="G158" s="91" t="s">
        <v>1969</v>
      </c>
      <c r="H158" s="91" t="s">
        <v>1970</v>
      </c>
      <c r="I158" s="92">
        <v>41640</v>
      </c>
      <c r="J158" s="92">
        <v>43890</v>
      </c>
      <c r="K158" s="91" t="s">
        <v>1971</v>
      </c>
      <c r="L158" s="93">
        <v>10055621.16</v>
      </c>
      <c r="M158" s="93">
        <v>6999237.6200000001</v>
      </c>
      <c r="N158" s="93">
        <v>5949351.96</v>
      </c>
      <c r="O158" s="53"/>
    </row>
    <row r="159" spans="1:15" ht="93" customHeight="1" x14ac:dyDescent="0.25">
      <c r="A159" s="110">
        <v>156</v>
      </c>
      <c r="B159" s="91" t="s">
        <v>1972</v>
      </c>
      <c r="C159" s="91" t="s">
        <v>1973</v>
      </c>
      <c r="D159" s="91" t="s">
        <v>1974</v>
      </c>
      <c r="E159" s="91" t="s">
        <v>1099</v>
      </c>
      <c r="F159" s="91" t="s">
        <v>142</v>
      </c>
      <c r="G159" s="91" t="s">
        <v>143</v>
      </c>
      <c r="H159" s="91" t="s">
        <v>144</v>
      </c>
      <c r="I159" s="92">
        <v>42736</v>
      </c>
      <c r="J159" s="92">
        <v>43100</v>
      </c>
      <c r="K159" s="91" t="s">
        <v>1975</v>
      </c>
      <c r="L159" s="93">
        <v>2693177.73</v>
      </c>
      <c r="M159" s="93">
        <v>2693177.73</v>
      </c>
      <c r="N159" s="93">
        <v>2289201.0299999998</v>
      </c>
      <c r="O159" s="53"/>
    </row>
    <row r="160" spans="1:15" ht="202.5" x14ac:dyDescent="0.25">
      <c r="A160" s="110">
        <v>157</v>
      </c>
      <c r="B160" s="91" t="s">
        <v>1976</v>
      </c>
      <c r="C160" s="91" t="s">
        <v>1977</v>
      </c>
      <c r="D160" s="91" t="s">
        <v>1978</v>
      </c>
      <c r="E160" s="91" t="s">
        <v>1129</v>
      </c>
      <c r="F160" s="91" t="s">
        <v>1979</v>
      </c>
      <c r="G160" s="91" t="s">
        <v>1980</v>
      </c>
      <c r="H160" s="91" t="s">
        <v>1981</v>
      </c>
      <c r="I160" s="92">
        <v>41640</v>
      </c>
      <c r="J160" s="92">
        <v>43220</v>
      </c>
      <c r="K160" s="91" t="s">
        <v>1982</v>
      </c>
      <c r="L160" s="93">
        <v>816370</v>
      </c>
      <c r="M160" s="93">
        <v>816370</v>
      </c>
      <c r="N160" s="93">
        <v>693914.5</v>
      </c>
      <c r="O160" s="53"/>
    </row>
    <row r="161" spans="1:15" ht="93.75" customHeight="1" x14ac:dyDescent="0.25">
      <c r="A161" s="110">
        <v>158</v>
      </c>
      <c r="B161" s="91" t="s">
        <v>1983</v>
      </c>
      <c r="C161" s="91" t="s">
        <v>1984</v>
      </c>
      <c r="D161" s="91" t="s">
        <v>1985</v>
      </c>
      <c r="E161" s="91" t="s">
        <v>1099</v>
      </c>
      <c r="F161" s="91" t="s">
        <v>1986</v>
      </c>
      <c r="G161" s="91" t="s">
        <v>1987</v>
      </c>
      <c r="H161" s="91" t="s">
        <v>1988</v>
      </c>
      <c r="I161" s="92">
        <v>42658</v>
      </c>
      <c r="J161" s="92">
        <v>43373</v>
      </c>
      <c r="K161" s="91" t="s">
        <v>1989</v>
      </c>
      <c r="L161" s="93">
        <v>2473459.84</v>
      </c>
      <c r="M161" s="93">
        <v>2473459.84</v>
      </c>
      <c r="N161" s="93">
        <v>2102440.86</v>
      </c>
      <c r="O161" s="53"/>
    </row>
    <row r="162" spans="1:15" ht="112.5" x14ac:dyDescent="0.25">
      <c r="A162" s="110">
        <v>159</v>
      </c>
      <c r="B162" s="91" t="s">
        <v>1990</v>
      </c>
      <c r="C162" s="91" t="s">
        <v>1991</v>
      </c>
      <c r="D162" s="91" t="s">
        <v>1048</v>
      </c>
      <c r="E162" s="91" t="s">
        <v>1043</v>
      </c>
      <c r="F162" s="91" t="s">
        <v>544</v>
      </c>
      <c r="G162" s="91" t="s">
        <v>51</v>
      </c>
      <c r="H162" s="91" t="s">
        <v>52</v>
      </c>
      <c r="I162" s="92">
        <v>41640</v>
      </c>
      <c r="J162" s="92">
        <v>43465</v>
      </c>
      <c r="K162" s="91" t="s">
        <v>1992</v>
      </c>
      <c r="L162" s="93">
        <v>2048070.91</v>
      </c>
      <c r="M162" s="93">
        <v>2048070.91</v>
      </c>
      <c r="N162" s="93">
        <v>1740860.27</v>
      </c>
      <c r="O162" s="53"/>
    </row>
    <row r="163" spans="1:15" ht="67.5" x14ac:dyDescent="0.25">
      <c r="A163" s="110">
        <v>160</v>
      </c>
      <c r="B163" s="91" t="s">
        <v>1993</v>
      </c>
      <c r="C163" s="91" t="s">
        <v>1994</v>
      </c>
      <c r="D163" s="91" t="s">
        <v>1995</v>
      </c>
      <c r="E163" s="91" t="s">
        <v>1080</v>
      </c>
      <c r="F163" s="91" t="s">
        <v>1996</v>
      </c>
      <c r="G163" s="91" t="s">
        <v>1997</v>
      </c>
      <c r="H163" s="91" t="s">
        <v>1998</v>
      </c>
      <c r="I163" s="92">
        <v>41640</v>
      </c>
      <c r="J163" s="92">
        <v>43465</v>
      </c>
      <c r="K163" s="91" t="s">
        <v>1999</v>
      </c>
      <c r="L163" s="93">
        <v>6900000</v>
      </c>
      <c r="M163" s="93">
        <v>6550247.7800000003</v>
      </c>
      <c r="N163" s="93">
        <v>5567710.6100000003</v>
      </c>
      <c r="O163" s="53"/>
    </row>
    <row r="164" spans="1:15" ht="110.25" customHeight="1" x14ac:dyDescent="0.25">
      <c r="A164" s="110">
        <v>161</v>
      </c>
      <c r="B164" s="91" t="s">
        <v>2000</v>
      </c>
      <c r="C164" s="91" t="s">
        <v>2001</v>
      </c>
      <c r="D164" s="91" t="s">
        <v>2002</v>
      </c>
      <c r="E164" s="91" t="s">
        <v>1062</v>
      </c>
      <c r="F164" s="91" t="s">
        <v>190</v>
      </c>
      <c r="G164" s="91" t="s">
        <v>191</v>
      </c>
      <c r="H164" s="91" t="s">
        <v>192</v>
      </c>
      <c r="I164" s="92">
        <v>41640</v>
      </c>
      <c r="J164" s="92">
        <v>43373</v>
      </c>
      <c r="K164" s="91" t="s">
        <v>2003</v>
      </c>
      <c r="L164" s="93">
        <v>2787870.07</v>
      </c>
      <c r="M164" s="93">
        <v>2784180.07</v>
      </c>
      <c r="N164" s="93">
        <v>2366553.0499999998</v>
      </c>
      <c r="O164" s="53"/>
    </row>
    <row r="165" spans="1:15" ht="99" customHeight="1" x14ac:dyDescent="0.25">
      <c r="A165" s="110">
        <v>162</v>
      </c>
      <c r="B165" s="91" t="s">
        <v>2004</v>
      </c>
      <c r="C165" s="91" t="s">
        <v>2005</v>
      </c>
      <c r="D165" s="91" t="s">
        <v>2006</v>
      </c>
      <c r="E165" s="91" t="s">
        <v>1127</v>
      </c>
      <c r="F165" s="91" t="s">
        <v>388</v>
      </c>
      <c r="G165" s="91" t="s">
        <v>389</v>
      </c>
      <c r="H165" s="91" t="s">
        <v>2007</v>
      </c>
      <c r="I165" s="92">
        <v>41640</v>
      </c>
      <c r="J165" s="92">
        <v>43465</v>
      </c>
      <c r="K165" s="91" t="s">
        <v>2008</v>
      </c>
      <c r="L165" s="93">
        <v>1828200</v>
      </c>
      <c r="M165" s="93">
        <v>1517261.24</v>
      </c>
      <c r="N165" s="93">
        <v>1289672.05</v>
      </c>
      <c r="O165" s="53"/>
    </row>
    <row r="166" spans="1:15" ht="78" customHeight="1" x14ac:dyDescent="0.25">
      <c r="A166" s="110">
        <v>163</v>
      </c>
      <c r="B166" s="91" t="s">
        <v>2009</v>
      </c>
      <c r="C166" s="91" t="s">
        <v>2010</v>
      </c>
      <c r="D166" s="91" t="s">
        <v>2011</v>
      </c>
      <c r="E166" s="91" t="s">
        <v>1099</v>
      </c>
      <c r="F166" s="91" t="s">
        <v>2012</v>
      </c>
      <c r="G166" s="91" t="s">
        <v>1987</v>
      </c>
      <c r="H166" s="91" t="s">
        <v>2013</v>
      </c>
      <c r="I166" s="92">
        <v>41640</v>
      </c>
      <c r="J166" s="92">
        <v>43646</v>
      </c>
      <c r="K166" s="91" t="s">
        <v>2014</v>
      </c>
      <c r="L166" s="93">
        <v>6905798.0700000003</v>
      </c>
      <c r="M166" s="93">
        <v>6846685.5</v>
      </c>
      <c r="N166" s="93">
        <v>5819682.6699999999</v>
      </c>
      <c r="O166" s="53"/>
    </row>
    <row r="167" spans="1:15" ht="97.5" customHeight="1" x14ac:dyDescent="0.25">
      <c r="A167" s="110">
        <v>164</v>
      </c>
      <c r="B167" s="91" t="s">
        <v>2015</v>
      </c>
      <c r="C167" s="91" t="s">
        <v>2016</v>
      </c>
      <c r="D167" s="91" t="s">
        <v>1096</v>
      </c>
      <c r="E167" s="91" t="s">
        <v>1043</v>
      </c>
      <c r="F167" s="91" t="s">
        <v>132</v>
      </c>
      <c r="G167" s="91" t="s">
        <v>133</v>
      </c>
      <c r="H167" s="91" t="s">
        <v>1586</v>
      </c>
      <c r="I167" s="92">
        <v>41640</v>
      </c>
      <c r="J167" s="92">
        <v>43343</v>
      </c>
      <c r="K167" s="91" t="s">
        <v>2017</v>
      </c>
      <c r="L167" s="93">
        <v>2042015</v>
      </c>
      <c r="M167" s="93">
        <v>1691465</v>
      </c>
      <c r="N167" s="93">
        <v>1437745.25</v>
      </c>
      <c r="O167" s="53"/>
    </row>
    <row r="168" spans="1:15" ht="90" x14ac:dyDescent="0.25">
      <c r="A168" s="110">
        <v>165</v>
      </c>
      <c r="B168" s="91" t="s">
        <v>2018</v>
      </c>
      <c r="C168" s="91" t="s">
        <v>2019</v>
      </c>
      <c r="D168" s="91" t="s">
        <v>2020</v>
      </c>
      <c r="E168" s="91" t="s">
        <v>1080</v>
      </c>
      <c r="F168" s="91" t="s">
        <v>378</v>
      </c>
      <c r="G168" s="91" t="s">
        <v>379</v>
      </c>
      <c r="H168" s="91" t="s">
        <v>2021</v>
      </c>
      <c r="I168" s="92">
        <v>41640</v>
      </c>
      <c r="J168" s="92">
        <v>43312</v>
      </c>
      <c r="K168" s="91" t="s">
        <v>2409</v>
      </c>
      <c r="L168" s="93">
        <v>1327474</v>
      </c>
      <c r="M168" s="93">
        <v>1326674.5</v>
      </c>
      <c r="N168" s="93">
        <v>1127673.32</v>
      </c>
      <c r="O168" s="53"/>
    </row>
    <row r="169" spans="1:15" ht="67.5" x14ac:dyDescent="0.25">
      <c r="A169" s="110">
        <v>166</v>
      </c>
      <c r="B169" s="91" t="s">
        <v>2022</v>
      </c>
      <c r="C169" s="91" t="s">
        <v>2023</v>
      </c>
      <c r="D169" s="91" t="s">
        <v>2024</v>
      </c>
      <c r="E169" s="91" t="s">
        <v>1062</v>
      </c>
      <c r="F169" s="91" t="s">
        <v>245</v>
      </c>
      <c r="G169" s="91" t="s">
        <v>2025</v>
      </c>
      <c r="H169" s="91" t="s">
        <v>2026</v>
      </c>
      <c r="I169" s="92">
        <v>41640</v>
      </c>
      <c r="J169" s="92">
        <v>43769</v>
      </c>
      <c r="K169" s="91" t="s">
        <v>2027</v>
      </c>
      <c r="L169" s="93">
        <v>7000000</v>
      </c>
      <c r="M169" s="93">
        <v>7000000</v>
      </c>
      <c r="N169" s="93">
        <v>5950000</v>
      </c>
      <c r="O169" s="53"/>
    </row>
    <row r="170" spans="1:15" ht="158.25" customHeight="1" x14ac:dyDescent="0.25">
      <c r="A170" s="110">
        <v>167</v>
      </c>
      <c r="B170" s="91" t="s">
        <v>2028</v>
      </c>
      <c r="C170" s="91" t="s">
        <v>2029</v>
      </c>
      <c r="D170" s="91" t="s">
        <v>2030</v>
      </c>
      <c r="E170" s="91" t="s">
        <v>1045</v>
      </c>
      <c r="F170" s="91" t="s">
        <v>410</v>
      </c>
      <c r="G170" s="91" t="s">
        <v>411</v>
      </c>
      <c r="H170" s="91" t="s">
        <v>2031</v>
      </c>
      <c r="I170" s="92">
        <v>41640</v>
      </c>
      <c r="J170" s="92">
        <v>43404</v>
      </c>
      <c r="K170" s="91" t="s">
        <v>2032</v>
      </c>
      <c r="L170" s="93">
        <v>5191355.1900000004</v>
      </c>
      <c r="M170" s="93">
        <v>5191355.1900000004</v>
      </c>
      <c r="N170" s="93">
        <v>4412651.91</v>
      </c>
      <c r="O170" s="53"/>
    </row>
    <row r="171" spans="1:15" ht="124.5" customHeight="1" x14ac:dyDescent="0.25">
      <c r="A171" s="110">
        <v>168</v>
      </c>
      <c r="B171" s="91" t="s">
        <v>2033</v>
      </c>
      <c r="C171" s="91" t="s">
        <v>2034</v>
      </c>
      <c r="D171" s="91" t="s">
        <v>2035</v>
      </c>
      <c r="E171" s="91" t="s">
        <v>1070</v>
      </c>
      <c r="F171" s="91" t="s">
        <v>2036</v>
      </c>
      <c r="G171" s="91" t="s">
        <v>2037</v>
      </c>
      <c r="H171" s="91" t="s">
        <v>2038</v>
      </c>
      <c r="I171" s="92">
        <v>41640</v>
      </c>
      <c r="J171" s="92">
        <v>43404</v>
      </c>
      <c r="K171" s="91" t="s">
        <v>2039</v>
      </c>
      <c r="L171" s="93">
        <v>4251839.5</v>
      </c>
      <c r="M171" s="93">
        <v>4251839.5</v>
      </c>
      <c r="N171" s="93">
        <v>3614063.57</v>
      </c>
      <c r="O171" s="53"/>
    </row>
    <row r="172" spans="1:15" ht="168.75" x14ac:dyDescent="0.25">
      <c r="A172" s="110">
        <v>169</v>
      </c>
      <c r="B172" s="91" t="s">
        <v>2040</v>
      </c>
      <c r="C172" s="91" t="s">
        <v>2041</v>
      </c>
      <c r="D172" s="91" t="s">
        <v>1133</v>
      </c>
      <c r="E172" s="91" t="s">
        <v>1073</v>
      </c>
      <c r="F172" s="91" t="s">
        <v>184</v>
      </c>
      <c r="G172" s="91" t="s">
        <v>185</v>
      </c>
      <c r="H172" s="91" t="s">
        <v>186</v>
      </c>
      <c r="I172" s="92">
        <v>41640</v>
      </c>
      <c r="J172" s="92">
        <v>43555</v>
      </c>
      <c r="K172" s="91" t="s">
        <v>2042</v>
      </c>
      <c r="L172" s="93">
        <v>3067757.75</v>
      </c>
      <c r="M172" s="93">
        <v>2992034.75</v>
      </c>
      <c r="N172" s="93">
        <v>2543229.5299999998</v>
      </c>
      <c r="O172" s="53"/>
    </row>
    <row r="173" spans="1:15" ht="171" customHeight="1" x14ac:dyDescent="0.25">
      <c r="A173" s="110">
        <v>170</v>
      </c>
      <c r="B173" s="91" t="s">
        <v>2043</v>
      </c>
      <c r="C173" s="91" t="s">
        <v>2044</v>
      </c>
      <c r="D173" s="91" t="s">
        <v>2045</v>
      </c>
      <c r="E173" s="91" t="s">
        <v>1059</v>
      </c>
      <c r="F173" s="91" t="s">
        <v>1272</v>
      </c>
      <c r="G173" s="91" t="s">
        <v>1273</v>
      </c>
      <c r="H173" s="91" t="s">
        <v>1317</v>
      </c>
      <c r="I173" s="92">
        <v>41640</v>
      </c>
      <c r="J173" s="92">
        <v>43190</v>
      </c>
      <c r="K173" s="91" t="s">
        <v>2046</v>
      </c>
      <c r="L173" s="93">
        <v>3004500</v>
      </c>
      <c r="M173" s="93">
        <v>3000000</v>
      </c>
      <c r="N173" s="93">
        <v>2400000</v>
      </c>
      <c r="O173" s="53"/>
    </row>
    <row r="174" spans="1:15" ht="78.75" x14ac:dyDescent="0.25">
      <c r="A174" s="110">
        <v>171</v>
      </c>
      <c r="B174" s="91" t="s">
        <v>2047</v>
      </c>
      <c r="C174" s="91" t="s">
        <v>2048</v>
      </c>
      <c r="D174" s="91" t="s">
        <v>2049</v>
      </c>
      <c r="E174" s="91" t="s">
        <v>1078</v>
      </c>
      <c r="F174" s="91" t="s">
        <v>548</v>
      </c>
      <c r="G174" s="91" t="s">
        <v>549</v>
      </c>
      <c r="H174" s="91" t="s">
        <v>2050</v>
      </c>
      <c r="I174" s="92">
        <v>41640</v>
      </c>
      <c r="J174" s="92">
        <v>43281</v>
      </c>
      <c r="K174" s="91" t="s">
        <v>2051</v>
      </c>
      <c r="L174" s="93">
        <v>1704300</v>
      </c>
      <c r="M174" s="93">
        <v>1703685</v>
      </c>
      <c r="N174" s="93">
        <v>1448132.25</v>
      </c>
      <c r="O174" s="53"/>
    </row>
    <row r="175" spans="1:15" ht="67.5" x14ac:dyDescent="0.25">
      <c r="A175" s="110">
        <v>172</v>
      </c>
      <c r="B175" s="91" t="s">
        <v>2052</v>
      </c>
      <c r="C175" s="91" t="s">
        <v>2053</v>
      </c>
      <c r="D175" s="91" t="s">
        <v>2054</v>
      </c>
      <c r="E175" s="91" t="s">
        <v>1129</v>
      </c>
      <c r="F175" s="91" t="s">
        <v>316</v>
      </c>
      <c r="G175" s="91" t="s">
        <v>317</v>
      </c>
      <c r="H175" s="91" t="s">
        <v>2055</v>
      </c>
      <c r="I175" s="92">
        <v>41640</v>
      </c>
      <c r="J175" s="92">
        <v>43373</v>
      </c>
      <c r="K175" s="91" t="s">
        <v>2056</v>
      </c>
      <c r="L175" s="93">
        <v>4426733.9400000004</v>
      </c>
      <c r="M175" s="93">
        <v>4411110.9400000004</v>
      </c>
      <c r="N175" s="93">
        <v>3749444.29</v>
      </c>
      <c r="O175" s="53"/>
    </row>
    <row r="176" spans="1:15" ht="90" customHeight="1" x14ac:dyDescent="0.25">
      <c r="A176" s="110">
        <v>173</v>
      </c>
      <c r="B176" s="91" t="s">
        <v>2057</v>
      </c>
      <c r="C176" s="91" t="s">
        <v>2058</v>
      </c>
      <c r="D176" s="91" t="s">
        <v>1149</v>
      </c>
      <c r="E176" s="91" t="s">
        <v>1078</v>
      </c>
      <c r="F176" s="91" t="s">
        <v>218</v>
      </c>
      <c r="G176" s="91" t="s">
        <v>219</v>
      </c>
      <c r="H176" s="91" t="s">
        <v>220</v>
      </c>
      <c r="I176" s="92">
        <v>41640</v>
      </c>
      <c r="J176" s="92">
        <v>43404</v>
      </c>
      <c r="K176" s="91" t="s">
        <v>2059</v>
      </c>
      <c r="L176" s="93">
        <v>2335984</v>
      </c>
      <c r="M176" s="93">
        <v>2335984</v>
      </c>
      <c r="N176" s="93">
        <v>1985586.4</v>
      </c>
      <c r="O176" s="53"/>
    </row>
    <row r="177" spans="1:15" ht="159" customHeight="1" x14ac:dyDescent="0.25">
      <c r="A177" s="110">
        <v>174</v>
      </c>
      <c r="B177" s="91" t="s">
        <v>2060</v>
      </c>
      <c r="C177" s="91" t="s">
        <v>2061</v>
      </c>
      <c r="D177" s="91" t="s">
        <v>2062</v>
      </c>
      <c r="E177" s="91" t="s">
        <v>1083</v>
      </c>
      <c r="F177" s="91" t="s">
        <v>596</v>
      </c>
      <c r="G177" s="91" t="s">
        <v>597</v>
      </c>
      <c r="H177" s="91" t="s">
        <v>2063</v>
      </c>
      <c r="I177" s="92">
        <v>41640</v>
      </c>
      <c r="J177" s="92">
        <v>43465</v>
      </c>
      <c r="K177" s="91" t="s">
        <v>2064</v>
      </c>
      <c r="L177" s="93">
        <v>3719186.65</v>
      </c>
      <c r="M177" s="93">
        <v>3712052.65</v>
      </c>
      <c r="N177" s="93">
        <v>3155244.75</v>
      </c>
      <c r="O177" s="53"/>
    </row>
    <row r="178" spans="1:15" ht="56.25" x14ac:dyDescent="0.25">
      <c r="A178" s="110">
        <v>175</v>
      </c>
      <c r="B178" s="91" t="s">
        <v>1495</v>
      </c>
      <c r="C178" s="91" t="s">
        <v>1496</v>
      </c>
      <c r="D178" s="91" t="s">
        <v>1497</v>
      </c>
      <c r="E178" s="91" t="s">
        <v>1051</v>
      </c>
      <c r="F178" s="91" t="s">
        <v>348</v>
      </c>
      <c r="G178" s="91" t="s">
        <v>349</v>
      </c>
      <c r="H178" s="91" t="s">
        <v>2065</v>
      </c>
      <c r="I178" s="92">
        <v>41640</v>
      </c>
      <c r="J178" s="92">
        <v>43404</v>
      </c>
      <c r="K178" s="91" t="s">
        <v>1498</v>
      </c>
      <c r="L178" s="93">
        <v>11983102</v>
      </c>
      <c r="M178" s="93">
        <v>10000000</v>
      </c>
      <c r="N178" s="93">
        <v>8500000</v>
      </c>
      <c r="O178" s="53"/>
    </row>
    <row r="179" spans="1:15" ht="96" customHeight="1" x14ac:dyDescent="0.25">
      <c r="A179" s="110">
        <v>176</v>
      </c>
      <c r="B179" s="91" t="s">
        <v>2066</v>
      </c>
      <c r="C179" s="91" t="s">
        <v>1358</v>
      </c>
      <c r="D179" s="91" t="s">
        <v>1359</v>
      </c>
      <c r="E179" s="91" t="s">
        <v>1056</v>
      </c>
      <c r="F179" s="91" t="s">
        <v>1360</v>
      </c>
      <c r="G179" s="91" t="s">
        <v>1361</v>
      </c>
      <c r="H179" s="91" t="s">
        <v>1362</v>
      </c>
      <c r="I179" s="92">
        <v>41640</v>
      </c>
      <c r="J179" s="92">
        <v>43008</v>
      </c>
      <c r="K179" s="91" t="s">
        <v>1313</v>
      </c>
      <c r="L179" s="93">
        <v>1283831</v>
      </c>
      <c r="M179" s="93">
        <v>1000000</v>
      </c>
      <c r="N179" s="93">
        <v>850000</v>
      </c>
      <c r="O179" s="53"/>
    </row>
    <row r="180" spans="1:15" ht="45" x14ac:dyDescent="0.25">
      <c r="A180" s="110">
        <v>177</v>
      </c>
      <c r="B180" s="91" t="s">
        <v>2067</v>
      </c>
      <c r="C180" s="91" t="s">
        <v>1377</v>
      </c>
      <c r="D180" s="91" t="s">
        <v>1378</v>
      </c>
      <c r="E180" s="91" t="s">
        <v>1089</v>
      </c>
      <c r="F180" s="91" t="s">
        <v>1379</v>
      </c>
      <c r="G180" s="91" t="s">
        <v>1380</v>
      </c>
      <c r="H180" s="91" t="s">
        <v>1381</v>
      </c>
      <c r="I180" s="92">
        <v>41640</v>
      </c>
      <c r="J180" s="92">
        <v>43281</v>
      </c>
      <c r="K180" s="91" t="s">
        <v>1382</v>
      </c>
      <c r="L180" s="93">
        <v>1064775.77</v>
      </c>
      <c r="M180" s="93">
        <v>979726.72</v>
      </c>
      <c r="N180" s="93">
        <v>832767.71</v>
      </c>
      <c r="O180" s="53"/>
    </row>
    <row r="181" spans="1:15" ht="78.75" x14ac:dyDescent="0.25">
      <c r="A181" s="110">
        <v>178</v>
      </c>
      <c r="B181" s="91" t="s">
        <v>2068</v>
      </c>
      <c r="C181" s="91" t="s">
        <v>2069</v>
      </c>
      <c r="D181" s="91" t="s">
        <v>2070</v>
      </c>
      <c r="E181" s="91" t="s">
        <v>1062</v>
      </c>
      <c r="F181" s="91" t="s">
        <v>245</v>
      </c>
      <c r="G181" s="91" t="s">
        <v>900</v>
      </c>
      <c r="H181" s="91" t="s">
        <v>2071</v>
      </c>
      <c r="I181" s="92">
        <v>41640</v>
      </c>
      <c r="J181" s="92">
        <v>43465</v>
      </c>
      <c r="K181" s="91" t="s">
        <v>2072</v>
      </c>
      <c r="L181" s="93">
        <v>8085000</v>
      </c>
      <c r="M181" s="93">
        <v>8085000</v>
      </c>
      <c r="N181" s="93">
        <v>6872250</v>
      </c>
      <c r="O181" s="53"/>
    </row>
    <row r="182" spans="1:15" ht="146.25" x14ac:dyDescent="0.25">
      <c r="A182" s="110">
        <v>179</v>
      </c>
      <c r="B182" s="91" t="s">
        <v>2073</v>
      </c>
      <c r="C182" s="91" t="s">
        <v>2074</v>
      </c>
      <c r="D182" s="91" t="s">
        <v>2075</v>
      </c>
      <c r="E182" s="91" t="s">
        <v>1089</v>
      </c>
      <c r="F182" s="91" t="s">
        <v>2076</v>
      </c>
      <c r="G182" s="91" t="s">
        <v>2077</v>
      </c>
      <c r="H182" s="91" t="s">
        <v>2078</v>
      </c>
      <c r="I182" s="92">
        <v>41640</v>
      </c>
      <c r="J182" s="92">
        <v>43465</v>
      </c>
      <c r="K182" s="91" t="s">
        <v>2079</v>
      </c>
      <c r="L182" s="93">
        <v>5852821.9800000004</v>
      </c>
      <c r="M182" s="93">
        <v>4301438.4000000004</v>
      </c>
      <c r="N182" s="93">
        <v>3656222.64</v>
      </c>
      <c r="O182" s="53"/>
    </row>
    <row r="183" spans="1:15" ht="135" x14ac:dyDescent="0.25">
      <c r="A183" s="110">
        <v>180</v>
      </c>
      <c r="B183" s="91" t="s">
        <v>2080</v>
      </c>
      <c r="C183" s="91" t="s">
        <v>2081</v>
      </c>
      <c r="D183" s="91" t="s">
        <v>2082</v>
      </c>
      <c r="E183" s="91" t="s">
        <v>1078</v>
      </c>
      <c r="F183" s="91" t="s">
        <v>498</v>
      </c>
      <c r="G183" s="91" t="s">
        <v>499</v>
      </c>
      <c r="H183" s="91" t="s">
        <v>2083</v>
      </c>
      <c r="I183" s="92">
        <v>41640</v>
      </c>
      <c r="J183" s="92">
        <v>43465</v>
      </c>
      <c r="K183" s="91" t="s">
        <v>2084</v>
      </c>
      <c r="L183" s="93">
        <v>1161238.67</v>
      </c>
      <c r="M183" s="93">
        <v>1161238.67</v>
      </c>
      <c r="N183" s="93">
        <v>987052.86</v>
      </c>
      <c r="O183" s="53"/>
    </row>
    <row r="184" spans="1:15" ht="74.25" customHeight="1" x14ac:dyDescent="0.25">
      <c r="A184" s="110">
        <v>181</v>
      </c>
      <c r="B184" s="91" t="s">
        <v>2670</v>
      </c>
      <c r="C184" s="91" t="s">
        <v>2671</v>
      </c>
      <c r="D184" s="91" t="s">
        <v>2672</v>
      </c>
      <c r="E184" s="91" t="s">
        <v>1073</v>
      </c>
      <c r="F184" s="91" t="s">
        <v>819</v>
      </c>
      <c r="G184" s="91" t="s">
        <v>2673</v>
      </c>
      <c r="H184" s="91" t="s">
        <v>2688</v>
      </c>
      <c r="I184" s="92">
        <v>41640</v>
      </c>
      <c r="J184" s="92">
        <v>43281</v>
      </c>
      <c r="K184" s="91" t="s">
        <v>2687</v>
      </c>
      <c r="L184" s="93">
        <v>22800701.02</v>
      </c>
      <c r="M184" s="93">
        <v>9999989.9800000004</v>
      </c>
      <c r="N184" s="93">
        <v>8499991.4800000004</v>
      </c>
      <c r="O184" s="53"/>
    </row>
    <row r="185" spans="1:15" ht="144.75" customHeight="1" x14ac:dyDescent="0.25">
      <c r="A185" s="110">
        <v>182</v>
      </c>
      <c r="B185" s="94" t="s">
        <v>2085</v>
      </c>
      <c r="C185" s="94" t="s">
        <v>2086</v>
      </c>
      <c r="D185" s="94" t="s">
        <v>2087</v>
      </c>
      <c r="E185" s="94" t="s">
        <v>2088</v>
      </c>
      <c r="F185" s="94" t="s">
        <v>482</v>
      </c>
      <c r="G185" s="94" t="s">
        <v>2089</v>
      </c>
      <c r="H185" s="94" t="s">
        <v>2090</v>
      </c>
      <c r="I185" s="95">
        <v>41640</v>
      </c>
      <c r="J185" s="95">
        <v>43465</v>
      </c>
      <c r="K185" s="94" t="s">
        <v>2091</v>
      </c>
      <c r="L185" s="96">
        <v>6006934.54</v>
      </c>
      <c r="M185" s="96">
        <v>4000000</v>
      </c>
      <c r="N185" s="96">
        <v>3400000</v>
      </c>
      <c r="O185" s="53"/>
    </row>
    <row r="186" spans="1:15" ht="144.75" customHeight="1" x14ac:dyDescent="0.25">
      <c r="A186" s="110">
        <v>183</v>
      </c>
      <c r="B186" s="94" t="s">
        <v>2674</v>
      </c>
      <c r="C186" s="94" t="s">
        <v>2675</v>
      </c>
      <c r="D186" s="94" t="s">
        <v>2676</v>
      </c>
      <c r="E186" s="94" t="s">
        <v>1127</v>
      </c>
      <c r="F186" s="94" t="s">
        <v>2677</v>
      </c>
      <c r="G186" s="94" t="s">
        <v>2678</v>
      </c>
      <c r="H186" s="94" t="s">
        <v>2679</v>
      </c>
      <c r="I186" s="95">
        <v>41640</v>
      </c>
      <c r="J186" s="95">
        <v>43373</v>
      </c>
      <c r="K186" s="94" t="s">
        <v>1313</v>
      </c>
      <c r="L186" s="96">
        <v>2044196.04</v>
      </c>
      <c r="M186" s="96">
        <v>1000000</v>
      </c>
      <c r="N186" s="96">
        <v>850000</v>
      </c>
      <c r="O186" s="53"/>
    </row>
    <row r="187" spans="1:15" ht="279" customHeight="1" x14ac:dyDescent="0.25">
      <c r="A187" s="110">
        <v>184</v>
      </c>
      <c r="B187" s="94" t="s">
        <v>2759</v>
      </c>
      <c r="C187" s="94" t="s">
        <v>2761</v>
      </c>
      <c r="D187" s="94" t="s">
        <v>2168</v>
      </c>
      <c r="E187" s="94" t="s">
        <v>1083</v>
      </c>
      <c r="F187" s="94" t="s">
        <v>285</v>
      </c>
      <c r="G187" s="94" t="s">
        <v>944</v>
      </c>
      <c r="H187" s="94" t="s">
        <v>945</v>
      </c>
      <c r="I187" s="95">
        <v>41640</v>
      </c>
      <c r="J187" s="92">
        <v>44165</v>
      </c>
      <c r="K187" s="94" t="s">
        <v>2760</v>
      </c>
      <c r="L187" s="93">
        <v>76496543.689999998</v>
      </c>
      <c r="M187" s="93">
        <v>14994500</v>
      </c>
      <c r="N187" s="93">
        <v>12745325</v>
      </c>
      <c r="O187" s="53"/>
    </row>
    <row r="188" spans="1:15" ht="279" customHeight="1" x14ac:dyDescent="0.25">
      <c r="A188" s="110">
        <v>185</v>
      </c>
      <c r="B188" s="94" t="s">
        <v>2762</v>
      </c>
      <c r="C188" s="94" t="s">
        <v>2764</v>
      </c>
      <c r="D188" s="91" t="s">
        <v>2763</v>
      </c>
      <c r="E188" s="94" t="s">
        <v>1129</v>
      </c>
      <c r="F188" s="94" t="s">
        <v>904</v>
      </c>
      <c r="G188" s="94" t="s">
        <v>905</v>
      </c>
      <c r="H188" s="94" t="s">
        <v>906</v>
      </c>
      <c r="I188" s="92">
        <v>41640</v>
      </c>
      <c r="J188" s="92">
        <v>43465</v>
      </c>
      <c r="K188" s="91" t="s">
        <v>2765</v>
      </c>
      <c r="L188" s="93">
        <v>1510407.02</v>
      </c>
      <c r="M188" s="93">
        <v>900000</v>
      </c>
      <c r="N188" s="93">
        <v>765000</v>
      </c>
      <c r="O188" s="53"/>
    </row>
    <row r="189" spans="1:15" ht="318" customHeight="1" x14ac:dyDescent="0.25">
      <c r="A189" s="110">
        <v>186</v>
      </c>
      <c r="B189" s="94" t="s">
        <v>2736</v>
      </c>
      <c r="C189" s="94" t="s">
        <v>2737</v>
      </c>
      <c r="D189" s="94" t="s">
        <v>1649</v>
      </c>
      <c r="E189" s="94" t="s">
        <v>1059</v>
      </c>
      <c r="F189" s="94" t="s">
        <v>76</v>
      </c>
      <c r="G189" s="94" t="s">
        <v>275</v>
      </c>
      <c r="H189" s="94" t="s">
        <v>1187</v>
      </c>
      <c r="I189" s="95">
        <v>41640</v>
      </c>
      <c r="J189" s="95">
        <v>43646</v>
      </c>
      <c r="K189" s="94" t="s">
        <v>2738</v>
      </c>
      <c r="L189" s="96">
        <v>23401247.609999999</v>
      </c>
      <c r="M189" s="96">
        <v>22071000</v>
      </c>
      <c r="N189" s="96">
        <v>18539640</v>
      </c>
      <c r="O189" s="53"/>
    </row>
    <row r="190" spans="1:15" ht="152.25" customHeight="1" x14ac:dyDescent="0.25">
      <c r="A190" s="110">
        <v>187</v>
      </c>
      <c r="B190" s="94" t="s">
        <v>2766</v>
      </c>
      <c r="C190" s="94" t="s">
        <v>2767</v>
      </c>
      <c r="D190" s="94" t="s">
        <v>2768</v>
      </c>
      <c r="E190" s="94" t="s">
        <v>1080</v>
      </c>
      <c r="F190" s="94" t="s">
        <v>2769</v>
      </c>
      <c r="G190" s="94" t="s">
        <v>2770</v>
      </c>
      <c r="H190" s="94" t="s">
        <v>2771</v>
      </c>
      <c r="I190" s="92">
        <v>41640</v>
      </c>
      <c r="J190" s="92">
        <v>43465</v>
      </c>
      <c r="K190" s="91" t="s">
        <v>2772</v>
      </c>
      <c r="L190" s="93">
        <v>8200693.7300000004</v>
      </c>
      <c r="M190" s="93">
        <v>3751016.67</v>
      </c>
      <c r="N190" s="93">
        <v>3188364.16</v>
      </c>
      <c r="O190" s="53"/>
    </row>
    <row r="191" spans="1:15" ht="152.25" customHeight="1" x14ac:dyDescent="0.25">
      <c r="A191" s="110">
        <v>188</v>
      </c>
      <c r="B191" s="180" t="s">
        <v>3044</v>
      </c>
      <c r="C191" s="180" t="s">
        <v>3045</v>
      </c>
      <c r="D191" s="180" t="s">
        <v>1077</v>
      </c>
      <c r="E191" s="175" t="s">
        <v>1078</v>
      </c>
      <c r="F191" s="175" t="s">
        <v>91</v>
      </c>
      <c r="G191" s="175" t="s">
        <v>92</v>
      </c>
      <c r="H191" s="175" t="s">
        <v>93</v>
      </c>
      <c r="I191" s="176">
        <v>41640</v>
      </c>
      <c r="J191" s="176">
        <v>43646</v>
      </c>
      <c r="K191" s="175" t="s">
        <v>3046</v>
      </c>
      <c r="L191" s="177">
        <v>407750</v>
      </c>
      <c r="M191" s="177">
        <v>407750</v>
      </c>
      <c r="N191" s="178">
        <v>346587.5</v>
      </c>
      <c r="O191" s="53"/>
    </row>
    <row r="192" spans="1:15" ht="152.25" customHeight="1" x14ac:dyDescent="0.25">
      <c r="A192" s="110">
        <v>189</v>
      </c>
      <c r="B192" s="180" t="s">
        <v>3047</v>
      </c>
      <c r="C192" s="180" t="s">
        <v>3045</v>
      </c>
      <c r="D192" s="180" t="s">
        <v>2054</v>
      </c>
      <c r="E192" s="175" t="s">
        <v>1129</v>
      </c>
      <c r="F192" s="175" t="s">
        <v>316</v>
      </c>
      <c r="G192" s="175" t="s">
        <v>317</v>
      </c>
      <c r="H192" s="175" t="s">
        <v>2055</v>
      </c>
      <c r="I192" s="176">
        <v>41640</v>
      </c>
      <c r="J192" s="176">
        <v>43646</v>
      </c>
      <c r="K192" s="175" t="s">
        <v>3048</v>
      </c>
      <c r="L192" s="177">
        <v>156000</v>
      </c>
      <c r="M192" s="177">
        <v>156000</v>
      </c>
      <c r="N192" s="178">
        <v>132600</v>
      </c>
      <c r="O192" s="53"/>
    </row>
    <row r="193" spans="1:15" ht="152.25" customHeight="1" x14ac:dyDescent="0.25">
      <c r="A193" s="110">
        <v>190</v>
      </c>
      <c r="B193" s="175" t="s">
        <v>3049</v>
      </c>
      <c r="C193" s="175" t="s">
        <v>3045</v>
      </c>
      <c r="D193" s="175" t="s">
        <v>3050</v>
      </c>
      <c r="E193" s="175" t="s">
        <v>1099</v>
      </c>
      <c r="F193" s="175" t="s">
        <v>256</v>
      </c>
      <c r="G193" s="175" t="s">
        <v>257</v>
      </c>
      <c r="H193" s="175" t="s">
        <v>258</v>
      </c>
      <c r="I193" s="176">
        <v>41640</v>
      </c>
      <c r="J193" s="176">
        <v>43496</v>
      </c>
      <c r="K193" s="175" t="s">
        <v>3051</v>
      </c>
      <c r="L193" s="177">
        <v>295500</v>
      </c>
      <c r="M193" s="177">
        <v>295500</v>
      </c>
      <c r="N193" s="178">
        <v>251175</v>
      </c>
      <c r="O193" s="53"/>
    </row>
    <row r="194" spans="1:15" ht="152.25" customHeight="1" x14ac:dyDescent="0.25">
      <c r="A194" s="110">
        <v>191</v>
      </c>
      <c r="B194" s="175" t="s">
        <v>3052</v>
      </c>
      <c r="C194" s="175" t="s">
        <v>3045</v>
      </c>
      <c r="D194" s="175" t="s">
        <v>1919</v>
      </c>
      <c r="E194" s="175" t="s">
        <v>1073</v>
      </c>
      <c r="F194" s="175" t="s">
        <v>583</v>
      </c>
      <c r="G194" s="175" t="s">
        <v>584</v>
      </c>
      <c r="H194" s="175" t="s">
        <v>1920</v>
      </c>
      <c r="I194" s="176">
        <v>41640</v>
      </c>
      <c r="J194" s="176">
        <v>43646</v>
      </c>
      <c r="K194" s="175" t="s">
        <v>3053</v>
      </c>
      <c r="L194" s="177">
        <v>413250</v>
      </c>
      <c r="M194" s="177">
        <v>413250</v>
      </c>
      <c r="N194" s="178">
        <v>351262.5</v>
      </c>
      <c r="O194" s="53"/>
    </row>
    <row r="195" spans="1:15" ht="152.25" customHeight="1" x14ac:dyDescent="0.25">
      <c r="A195" s="110">
        <v>192</v>
      </c>
      <c r="B195" s="175" t="s">
        <v>3054</v>
      </c>
      <c r="C195" s="175" t="s">
        <v>3045</v>
      </c>
      <c r="D195" s="175" t="s">
        <v>1837</v>
      </c>
      <c r="E195" s="175" t="s">
        <v>1127</v>
      </c>
      <c r="F195" s="175" t="s">
        <v>1838</v>
      </c>
      <c r="G195" s="175" t="s">
        <v>1839</v>
      </c>
      <c r="H195" s="175" t="s">
        <v>1840</v>
      </c>
      <c r="I195" s="176">
        <v>41640</v>
      </c>
      <c r="J195" s="176">
        <v>43646</v>
      </c>
      <c r="K195" s="175" t="s">
        <v>3055</v>
      </c>
      <c r="L195" s="177">
        <v>405000</v>
      </c>
      <c r="M195" s="177">
        <v>405000</v>
      </c>
      <c r="N195" s="178">
        <v>344250</v>
      </c>
      <c r="O195" s="53"/>
    </row>
    <row r="196" spans="1:15" ht="152.25" customHeight="1" x14ac:dyDescent="0.25">
      <c r="A196" s="110">
        <v>193</v>
      </c>
      <c r="B196" s="175" t="s">
        <v>3056</v>
      </c>
      <c r="C196" s="175" t="s">
        <v>3045</v>
      </c>
      <c r="D196" s="175" t="s">
        <v>3057</v>
      </c>
      <c r="E196" s="175" t="s">
        <v>1062</v>
      </c>
      <c r="F196" s="175" t="s">
        <v>800</v>
      </c>
      <c r="G196" s="175" t="s">
        <v>801</v>
      </c>
      <c r="H196" s="175" t="s">
        <v>802</v>
      </c>
      <c r="I196" s="176">
        <v>41640</v>
      </c>
      <c r="J196" s="176">
        <v>43646</v>
      </c>
      <c r="K196" s="175" t="s">
        <v>3058</v>
      </c>
      <c r="L196" s="177">
        <v>500000</v>
      </c>
      <c r="M196" s="177">
        <v>500000</v>
      </c>
      <c r="N196" s="178">
        <v>425000</v>
      </c>
      <c r="O196" s="53"/>
    </row>
    <row r="197" spans="1:15" ht="152.25" customHeight="1" x14ac:dyDescent="0.25">
      <c r="A197" s="110">
        <v>194</v>
      </c>
      <c r="B197" s="175" t="s">
        <v>3059</v>
      </c>
      <c r="C197" s="175" t="s">
        <v>3045</v>
      </c>
      <c r="D197" s="175" t="s">
        <v>1124</v>
      </c>
      <c r="E197" s="175" t="s">
        <v>1078</v>
      </c>
      <c r="F197" s="175" t="s">
        <v>737</v>
      </c>
      <c r="G197" s="175" t="s">
        <v>738</v>
      </c>
      <c r="H197" s="175" t="s">
        <v>1125</v>
      </c>
      <c r="I197" s="176">
        <v>41640</v>
      </c>
      <c r="J197" s="176">
        <v>43646</v>
      </c>
      <c r="K197" s="175" t="s">
        <v>3060</v>
      </c>
      <c r="L197" s="177">
        <v>380000</v>
      </c>
      <c r="M197" s="177">
        <v>380000</v>
      </c>
      <c r="N197" s="178">
        <v>323000</v>
      </c>
      <c r="O197" s="53"/>
    </row>
    <row r="198" spans="1:15" ht="152.25" customHeight="1" x14ac:dyDescent="0.25">
      <c r="A198" s="110">
        <v>195</v>
      </c>
      <c r="B198" s="175" t="s">
        <v>3061</v>
      </c>
      <c r="C198" s="175" t="s">
        <v>3045</v>
      </c>
      <c r="D198" s="175" t="s">
        <v>3062</v>
      </c>
      <c r="E198" s="175" t="s">
        <v>1083</v>
      </c>
      <c r="F198" s="175" t="s">
        <v>3063</v>
      </c>
      <c r="G198" s="175" t="s">
        <v>3064</v>
      </c>
      <c r="H198" s="175" t="s">
        <v>1937</v>
      </c>
      <c r="I198" s="176">
        <v>41640</v>
      </c>
      <c r="J198" s="176">
        <v>43555</v>
      </c>
      <c r="K198" s="175" t="s">
        <v>3065</v>
      </c>
      <c r="L198" s="177">
        <v>397050</v>
      </c>
      <c r="M198" s="177">
        <v>397050</v>
      </c>
      <c r="N198" s="178">
        <v>337492.5</v>
      </c>
      <c r="O198" s="53"/>
    </row>
    <row r="199" spans="1:15" ht="152.25" customHeight="1" x14ac:dyDescent="0.25">
      <c r="A199" s="110">
        <v>196</v>
      </c>
      <c r="B199" s="175" t="s">
        <v>3066</v>
      </c>
      <c r="C199" s="175" t="s">
        <v>3045</v>
      </c>
      <c r="D199" s="175" t="s">
        <v>1082</v>
      </c>
      <c r="E199" s="175" t="s">
        <v>1083</v>
      </c>
      <c r="F199" s="175" t="s">
        <v>1084</v>
      </c>
      <c r="G199" s="175" t="s">
        <v>1085</v>
      </c>
      <c r="H199" s="175" t="s">
        <v>1568</v>
      </c>
      <c r="I199" s="176">
        <v>41640</v>
      </c>
      <c r="J199" s="176">
        <v>43646</v>
      </c>
      <c r="K199" s="175" t="s">
        <v>3067</v>
      </c>
      <c r="L199" s="177">
        <v>443000</v>
      </c>
      <c r="M199" s="177">
        <v>443000</v>
      </c>
      <c r="N199" s="178">
        <v>376550</v>
      </c>
      <c r="O199" s="53"/>
    </row>
    <row r="200" spans="1:15" ht="152.25" customHeight="1" x14ac:dyDescent="0.25">
      <c r="A200" s="110">
        <v>197</v>
      </c>
      <c r="B200" s="175" t="s">
        <v>3068</v>
      </c>
      <c r="C200" s="175" t="s">
        <v>3045</v>
      </c>
      <c r="D200" s="175" t="s">
        <v>3069</v>
      </c>
      <c r="E200" s="175" t="s">
        <v>1073</v>
      </c>
      <c r="F200" s="175" t="s">
        <v>533</v>
      </c>
      <c r="G200" s="175" t="s">
        <v>534</v>
      </c>
      <c r="H200" s="175" t="s">
        <v>3163</v>
      </c>
      <c r="I200" s="176">
        <v>41640</v>
      </c>
      <c r="J200" s="176">
        <v>43646</v>
      </c>
      <c r="K200" s="175" t="s">
        <v>3070</v>
      </c>
      <c r="L200" s="177">
        <v>470000</v>
      </c>
      <c r="M200" s="177">
        <v>470000</v>
      </c>
      <c r="N200" s="178">
        <v>399500</v>
      </c>
      <c r="O200" s="53"/>
    </row>
    <row r="201" spans="1:15" ht="152.25" customHeight="1" x14ac:dyDescent="0.25">
      <c r="A201" s="110">
        <v>198</v>
      </c>
      <c r="B201" s="175" t="s">
        <v>3071</v>
      </c>
      <c r="C201" s="175" t="s">
        <v>3045</v>
      </c>
      <c r="D201" s="175" t="s">
        <v>2006</v>
      </c>
      <c r="E201" s="175" t="s">
        <v>1127</v>
      </c>
      <c r="F201" s="175" t="s">
        <v>388</v>
      </c>
      <c r="G201" s="175" t="s">
        <v>389</v>
      </c>
      <c r="H201" s="175" t="s">
        <v>2007</v>
      </c>
      <c r="I201" s="176">
        <v>41640</v>
      </c>
      <c r="J201" s="176">
        <v>43646</v>
      </c>
      <c r="K201" s="175" t="s">
        <v>3072</v>
      </c>
      <c r="L201" s="177">
        <v>500000</v>
      </c>
      <c r="M201" s="177">
        <v>500000</v>
      </c>
      <c r="N201" s="178">
        <v>425000</v>
      </c>
      <c r="O201" s="53"/>
    </row>
    <row r="202" spans="1:15" ht="152.25" customHeight="1" x14ac:dyDescent="0.25">
      <c r="A202" s="110">
        <v>199</v>
      </c>
      <c r="B202" s="175" t="s">
        <v>3073</v>
      </c>
      <c r="C202" s="175" t="s">
        <v>3045</v>
      </c>
      <c r="D202" s="175" t="s">
        <v>1087</v>
      </c>
      <c r="E202" s="175" t="s">
        <v>1078</v>
      </c>
      <c r="F202" s="175" t="s">
        <v>960</v>
      </c>
      <c r="G202" s="175" t="s">
        <v>101</v>
      </c>
      <c r="H202" s="175" t="s">
        <v>102</v>
      </c>
      <c r="I202" s="176">
        <v>41640</v>
      </c>
      <c r="J202" s="176">
        <v>43646</v>
      </c>
      <c r="K202" s="175" t="s">
        <v>3074</v>
      </c>
      <c r="L202" s="177">
        <v>402400</v>
      </c>
      <c r="M202" s="177">
        <v>402400</v>
      </c>
      <c r="N202" s="178">
        <v>342040</v>
      </c>
      <c r="O202" s="53"/>
    </row>
    <row r="203" spans="1:15" ht="152.25" customHeight="1" x14ac:dyDescent="0.25">
      <c r="A203" s="110">
        <v>200</v>
      </c>
      <c r="B203" s="175" t="s">
        <v>3075</v>
      </c>
      <c r="C203" s="175" t="s">
        <v>3045</v>
      </c>
      <c r="D203" s="175" t="s">
        <v>1287</v>
      </c>
      <c r="E203" s="175" t="s">
        <v>1045</v>
      </c>
      <c r="F203" s="175" t="s">
        <v>45</v>
      </c>
      <c r="G203" s="175" t="s">
        <v>432</v>
      </c>
      <c r="H203" s="175" t="s">
        <v>1321</v>
      </c>
      <c r="I203" s="176">
        <v>41640</v>
      </c>
      <c r="J203" s="176">
        <v>43738</v>
      </c>
      <c r="K203" s="175" t="s">
        <v>3076</v>
      </c>
      <c r="L203" s="177">
        <v>405000</v>
      </c>
      <c r="M203" s="177">
        <v>405000</v>
      </c>
      <c r="N203" s="178">
        <v>344250</v>
      </c>
      <c r="O203" s="53"/>
    </row>
    <row r="204" spans="1:15" ht="152.25" customHeight="1" x14ac:dyDescent="0.25">
      <c r="A204" s="110">
        <v>201</v>
      </c>
      <c r="B204" s="175" t="s">
        <v>3077</v>
      </c>
      <c r="C204" s="175" t="s">
        <v>3045</v>
      </c>
      <c r="D204" s="175" t="s">
        <v>1744</v>
      </c>
      <c r="E204" s="175" t="s">
        <v>1056</v>
      </c>
      <c r="F204" s="175" t="s">
        <v>57</v>
      </c>
      <c r="G204" s="175" t="s">
        <v>58</v>
      </c>
      <c r="H204" s="175" t="s">
        <v>59</v>
      </c>
      <c r="I204" s="176">
        <v>41640</v>
      </c>
      <c r="J204" s="176">
        <v>43646</v>
      </c>
      <c r="K204" s="175" t="s">
        <v>3078</v>
      </c>
      <c r="L204" s="177">
        <v>483760</v>
      </c>
      <c r="M204" s="177">
        <v>483760</v>
      </c>
      <c r="N204" s="178">
        <v>411196</v>
      </c>
      <c r="O204" s="53"/>
    </row>
    <row r="205" spans="1:15" ht="152.25" customHeight="1" x14ac:dyDescent="0.25">
      <c r="A205" s="110">
        <v>202</v>
      </c>
      <c r="B205" s="175" t="s">
        <v>3079</v>
      </c>
      <c r="C205" s="175" t="s">
        <v>3045</v>
      </c>
      <c r="D205" s="175" t="s">
        <v>3080</v>
      </c>
      <c r="E205" s="175" t="s">
        <v>1073</v>
      </c>
      <c r="F205" s="175" t="s">
        <v>1033</v>
      </c>
      <c r="G205" s="175" t="s">
        <v>1034</v>
      </c>
      <c r="H205" s="175" t="s">
        <v>2237</v>
      </c>
      <c r="I205" s="176">
        <v>41640</v>
      </c>
      <c r="J205" s="176">
        <v>43646</v>
      </c>
      <c r="K205" s="175" t="s">
        <v>3081</v>
      </c>
      <c r="L205" s="177">
        <v>500000</v>
      </c>
      <c r="M205" s="177">
        <v>500000</v>
      </c>
      <c r="N205" s="178">
        <v>425000</v>
      </c>
      <c r="O205" s="53"/>
    </row>
    <row r="206" spans="1:15" ht="152.25" customHeight="1" x14ac:dyDescent="0.25">
      <c r="A206" s="110">
        <v>203</v>
      </c>
      <c r="B206" s="175" t="s">
        <v>3082</v>
      </c>
      <c r="C206" s="175" t="s">
        <v>3045</v>
      </c>
      <c r="D206" s="175" t="s">
        <v>3083</v>
      </c>
      <c r="E206" s="175" t="s">
        <v>1059</v>
      </c>
      <c r="F206" s="175" t="s">
        <v>117</v>
      </c>
      <c r="G206" s="175" t="s">
        <v>118</v>
      </c>
      <c r="H206" s="175" t="s">
        <v>119</v>
      </c>
      <c r="I206" s="176">
        <v>41640</v>
      </c>
      <c r="J206" s="176">
        <v>43646</v>
      </c>
      <c r="K206" s="175" t="s">
        <v>3084</v>
      </c>
      <c r="L206" s="177">
        <v>498200</v>
      </c>
      <c r="M206" s="177">
        <v>498200</v>
      </c>
      <c r="N206" s="178">
        <v>398560</v>
      </c>
      <c r="O206" s="53"/>
    </row>
    <row r="207" spans="1:15" ht="152.25" customHeight="1" x14ac:dyDescent="0.25">
      <c r="A207" s="110">
        <v>204</v>
      </c>
      <c r="B207" s="175" t="s">
        <v>3085</v>
      </c>
      <c r="C207" s="175" t="s">
        <v>3045</v>
      </c>
      <c r="D207" s="175" t="s">
        <v>3086</v>
      </c>
      <c r="E207" s="175" t="s">
        <v>1062</v>
      </c>
      <c r="F207" s="175" t="s">
        <v>383</v>
      </c>
      <c r="G207" s="175" t="s">
        <v>384</v>
      </c>
      <c r="H207" s="175" t="s">
        <v>1833</v>
      </c>
      <c r="I207" s="176">
        <v>41640</v>
      </c>
      <c r="J207" s="176">
        <v>43555</v>
      </c>
      <c r="K207" s="175" t="s">
        <v>3087</v>
      </c>
      <c r="L207" s="177">
        <v>421000</v>
      </c>
      <c r="M207" s="177">
        <v>421000</v>
      </c>
      <c r="N207" s="178">
        <v>357850</v>
      </c>
      <c r="O207" s="53"/>
    </row>
    <row r="208" spans="1:15" ht="152.25" customHeight="1" x14ac:dyDescent="0.25">
      <c r="A208" s="110">
        <v>205</v>
      </c>
      <c r="B208" s="175" t="s">
        <v>3088</v>
      </c>
      <c r="C208" s="175" t="s">
        <v>3045</v>
      </c>
      <c r="D208" s="175" t="s">
        <v>3089</v>
      </c>
      <c r="E208" s="175" t="s">
        <v>1078</v>
      </c>
      <c r="F208" s="175" t="s">
        <v>548</v>
      </c>
      <c r="G208" s="175" t="s">
        <v>549</v>
      </c>
      <c r="H208" s="175" t="s">
        <v>2050</v>
      </c>
      <c r="I208" s="176">
        <v>41640</v>
      </c>
      <c r="J208" s="176">
        <v>43646</v>
      </c>
      <c r="K208" s="175" t="s">
        <v>3090</v>
      </c>
      <c r="L208" s="177">
        <v>379000</v>
      </c>
      <c r="M208" s="177">
        <v>379000</v>
      </c>
      <c r="N208" s="178">
        <v>322150</v>
      </c>
      <c r="O208" s="53"/>
    </row>
    <row r="209" spans="1:15" ht="152.25" customHeight="1" x14ac:dyDescent="0.25">
      <c r="A209" s="110">
        <v>206</v>
      </c>
      <c r="B209" s="175" t="s">
        <v>3091</v>
      </c>
      <c r="C209" s="175" t="s">
        <v>3045</v>
      </c>
      <c r="D209" s="175" t="s">
        <v>1767</v>
      </c>
      <c r="E209" s="175" t="s">
        <v>1059</v>
      </c>
      <c r="F209" s="175" t="s">
        <v>669</v>
      </c>
      <c r="G209" s="175" t="s">
        <v>670</v>
      </c>
      <c r="H209" s="175" t="s">
        <v>1768</v>
      </c>
      <c r="I209" s="176">
        <v>41640</v>
      </c>
      <c r="J209" s="176">
        <v>43646</v>
      </c>
      <c r="K209" s="175" t="s">
        <v>3092</v>
      </c>
      <c r="L209" s="177">
        <v>230225</v>
      </c>
      <c r="M209" s="177">
        <v>230225</v>
      </c>
      <c r="N209" s="178">
        <v>184180</v>
      </c>
      <c r="O209" s="53"/>
    </row>
    <row r="210" spans="1:15" ht="152.25" customHeight="1" x14ac:dyDescent="0.25">
      <c r="A210" s="110">
        <v>207</v>
      </c>
      <c r="B210" s="175" t="s">
        <v>3093</v>
      </c>
      <c r="C210" s="175" t="s">
        <v>3045</v>
      </c>
      <c r="D210" s="175" t="s">
        <v>3094</v>
      </c>
      <c r="E210" s="175" t="s">
        <v>1045</v>
      </c>
      <c r="F210" s="175" t="s">
        <v>398</v>
      </c>
      <c r="G210" s="175" t="s">
        <v>399</v>
      </c>
      <c r="H210" s="175" t="s">
        <v>400</v>
      </c>
      <c r="I210" s="176">
        <v>41640</v>
      </c>
      <c r="J210" s="176">
        <v>43644</v>
      </c>
      <c r="K210" s="175" t="s">
        <v>3095</v>
      </c>
      <c r="L210" s="177">
        <v>394500</v>
      </c>
      <c r="M210" s="177">
        <v>394500</v>
      </c>
      <c r="N210" s="178">
        <v>335325</v>
      </c>
      <c r="O210" s="53"/>
    </row>
    <row r="211" spans="1:15" ht="152.25" customHeight="1" x14ac:dyDescent="0.25">
      <c r="A211" s="110">
        <v>208</v>
      </c>
      <c r="B211" s="175" t="s">
        <v>3096</v>
      </c>
      <c r="C211" s="175" t="s">
        <v>3045</v>
      </c>
      <c r="D211" s="175" t="s">
        <v>3097</v>
      </c>
      <c r="E211" s="175" t="s">
        <v>1062</v>
      </c>
      <c r="F211" s="175" t="s">
        <v>3098</v>
      </c>
      <c r="G211" s="175" t="s">
        <v>3099</v>
      </c>
      <c r="H211" s="175" t="s">
        <v>3164</v>
      </c>
      <c r="I211" s="176">
        <v>41640</v>
      </c>
      <c r="J211" s="176">
        <v>43646</v>
      </c>
      <c r="K211" s="175" t="s">
        <v>3100</v>
      </c>
      <c r="L211" s="177">
        <v>489500</v>
      </c>
      <c r="M211" s="177">
        <v>489500</v>
      </c>
      <c r="N211" s="178">
        <v>416075</v>
      </c>
      <c r="O211" s="53"/>
    </row>
    <row r="212" spans="1:15" ht="152.25" customHeight="1" x14ac:dyDescent="0.25">
      <c r="A212" s="110">
        <v>209</v>
      </c>
      <c r="B212" s="175" t="s">
        <v>3101</v>
      </c>
      <c r="C212" s="175" t="s">
        <v>3045</v>
      </c>
      <c r="D212" s="175" t="s">
        <v>3102</v>
      </c>
      <c r="E212" s="175" t="s">
        <v>1059</v>
      </c>
      <c r="F212" s="175" t="s">
        <v>3103</v>
      </c>
      <c r="G212" s="175" t="s">
        <v>3104</v>
      </c>
      <c r="H212" s="175" t="s">
        <v>3165</v>
      </c>
      <c r="I212" s="176">
        <v>41640</v>
      </c>
      <c r="J212" s="176">
        <v>43646</v>
      </c>
      <c r="K212" s="175" t="s">
        <v>3105</v>
      </c>
      <c r="L212" s="177">
        <v>199900</v>
      </c>
      <c r="M212" s="177">
        <v>199900</v>
      </c>
      <c r="N212" s="178">
        <v>159920</v>
      </c>
      <c r="O212" s="53"/>
    </row>
    <row r="213" spans="1:15" ht="152.25" customHeight="1" x14ac:dyDescent="0.25">
      <c r="A213" s="110">
        <v>210</v>
      </c>
      <c r="B213" s="175" t="s">
        <v>3106</v>
      </c>
      <c r="C213" s="175" t="s">
        <v>3045</v>
      </c>
      <c r="D213" s="175" t="s">
        <v>1928</v>
      </c>
      <c r="E213" s="175" t="s">
        <v>1059</v>
      </c>
      <c r="F213" s="175" t="s">
        <v>1929</v>
      </c>
      <c r="G213" s="175" t="s">
        <v>1930</v>
      </c>
      <c r="H213" s="175" t="s">
        <v>1931</v>
      </c>
      <c r="I213" s="176">
        <v>41640</v>
      </c>
      <c r="J213" s="176">
        <v>43646</v>
      </c>
      <c r="K213" s="175" t="s">
        <v>3107</v>
      </c>
      <c r="L213" s="177">
        <v>466948</v>
      </c>
      <c r="M213" s="177">
        <v>466948</v>
      </c>
      <c r="N213" s="178">
        <v>373558.4</v>
      </c>
      <c r="O213" s="53"/>
    </row>
    <row r="214" spans="1:15" ht="152.25" customHeight="1" x14ac:dyDescent="0.25">
      <c r="A214" s="110">
        <v>211</v>
      </c>
      <c r="B214" s="175" t="s">
        <v>3108</v>
      </c>
      <c r="C214" s="175" t="s">
        <v>3045</v>
      </c>
      <c r="D214" s="175" t="s">
        <v>3109</v>
      </c>
      <c r="E214" s="175" t="s">
        <v>1078</v>
      </c>
      <c r="F214" s="175" t="s">
        <v>646</v>
      </c>
      <c r="G214" s="175" t="s">
        <v>647</v>
      </c>
      <c r="H214" s="175" t="s">
        <v>3166</v>
      </c>
      <c r="I214" s="176">
        <v>41640</v>
      </c>
      <c r="J214" s="176">
        <v>43646</v>
      </c>
      <c r="K214" s="175" t="s">
        <v>3110</v>
      </c>
      <c r="L214" s="177">
        <v>470000</v>
      </c>
      <c r="M214" s="177">
        <v>470000</v>
      </c>
      <c r="N214" s="178">
        <v>399500</v>
      </c>
      <c r="O214" s="53"/>
    </row>
    <row r="215" spans="1:15" ht="152.25" customHeight="1" x14ac:dyDescent="0.25">
      <c r="A215" s="110">
        <v>212</v>
      </c>
      <c r="B215" s="175" t="s">
        <v>3111</v>
      </c>
      <c r="C215" s="175" t="s">
        <v>3045</v>
      </c>
      <c r="D215" s="175" t="s">
        <v>3112</v>
      </c>
      <c r="E215" s="175" t="s">
        <v>1129</v>
      </c>
      <c r="F215" s="175" t="s">
        <v>170</v>
      </c>
      <c r="G215" s="175" t="s">
        <v>3113</v>
      </c>
      <c r="H215" s="175" t="s">
        <v>3167</v>
      </c>
      <c r="I215" s="176">
        <v>41640</v>
      </c>
      <c r="J215" s="176">
        <v>43646</v>
      </c>
      <c r="K215" s="175" t="s">
        <v>3114</v>
      </c>
      <c r="L215" s="177">
        <v>442000</v>
      </c>
      <c r="M215" s="177">
        <v>442000</v>
      </c>
      <c r="N215" s="178">
        <v>375700</v>
      </c>
      <c r="O215" s="53"/>
    </row>
    <row r="216" spans="1:15" ht="152.25" customHeight="1" x14ac:dyDescent="0.25">
      <c r="A216" s="110">
        <v>213</v>
      </c>
      <c r="B216" s="175" t="s">
        <v>3115</v>
      </c>
      <c r="C216" s="175" t="s">
        <v>3045</v>
      </c>
      <c r="D216" s="175" t="s">
        <v>3116</v>
      </c>
      <c r="E216" s="175" t="s">
        <v>1043</v>
      </c>
      <c r="F216" s="175" t="s">
        <v>664</v>
      </c>
      <c r="G216" s="175" t="s">
        <v>665</v>
      </c>
      <c r="H216" s="175" t="s">
        <v>666</v>
      </c>
      <c r="I216" s="176">
        <v>41640</v>
      </c>
      <c r="J216" s="176">
        <v>43646</v>
      </c>
      <c r="K216" s="175" t="s">
        <v>3117</v>
      </c>
      <c r="L216" s="177">
        <v>245000</v>
      </c>
      <c r="M216" s="177">
        <v>245000</v>
      </c>
      <c r="N216" s="178">
        <v>208250</v>
      </c>
      <c r="O216" s="53"/>
    </row>
    <row r="217" spans="1:15" ht="152.25" customHeight="1" x14ac:dyDescent="0.25">
      <c r="A217" s="110">
        <v>214</v>
      </c>
      <c r="B217" s="175" t="s">
        <v>3118</v>
      </c>
      <c r="C217" s="175" t="s">
        <v>3045</v>
      </c>
      <c r="D217" s="175" t="s">
        <v>3119</v>
      </c>
      <c r="E217" s="175" t="s">
        <v>1073</v>
      </c>
      <c r="F217" s="175" t="s">
        <v>3120</v>
      </c>
      <c r="G217" s="175" t="s">
        <v>3121</v>
      </c>
      <c r="H217" s="175" t="s">
        <v>3168</v>
      </c>
      <c r="I217" s="176">
        <v>41640</v>
      </c>
      <c r="J217" s="176">
        <v>43646</v>
      </c>
      <c r="K217" s="175" t="s">
        <v>3122</v>
      </c>
      <c r="L217" s="177">
        <v>187000</v>
      </c>
      <c r="M217" s="177">
        <v>187000</v>
      </c>
      <c r="N217" s="178">
        <v>158950</v>
      </c>
      <c r="O217" s="53"/>
    </row>
    <row r="218" spans="1:15" ht="152.25" customHeight="1" x14ac:dyDescent="0.25">
      <c r="A218" s="110">
        <v>215</v>
      </c>
      <c r="B218" s="175" t="s">
        <v>3123</v>
      </c>
      <c r="C218" s="175" t="s">
        <v>3045</v>
      </c>
      <c r="D218" s="175" t="s">
        <v>1902</v>
      </c>
      <c r="E218" s="175" t="s">
        <v>1043</v>
      </c>
      <c r="F218" s="175" t="s">
        <v>1903</v>
      </c>
      <c r="G218" s="175" t="s">
        <v>1904</v>
      </c>
      <c r="H218" s="175" t="s">
        <v>3169</v>
      </c>
      <c r="I218" s="176">
        <v>41640</v>
      </c>
      <c r="J218" s="176">
        <v>43616</v>
      </c>
      <c r="K218" s="175" t="s">
        <v>3124</v>
      </c>
      <c r="L218" s="177">
        <v>481250</v>
      </c>
      <c r="M218" s="177">
        <v>481250</v>
      </c>
      <c r="N218" s="178">
        <v>409062.5</v>
      </c>
      <c r="O218" s="53"/>
    </row>
    <row r="219" spans="1:15" ht="152.25" customHeight="1" x14ac:dyDescent="0.25">
      <c r="A219" s="110">
        <v>216</v>
      </c>
      <c r="B219" s="175" t="s">
        <v>3125</v>
      </c>
      <c r="C219" s="175" t="s">
        <v>3045</v>
      </c>
      <c r="D219" s="175" t="s">
        <v>3126</v>
      </c>
      <c r="E219" s="175" t="s">
        <v>1080</v>
      </c>
      <c r="F219" s="175" t="s">
        <v>3127</v>
      </c>
      <c r="G219" s="175" t="s">
        <v>3128</v>
      </c>
      <c r="H219" s="175" t="s">
        <v>127</v>
      </c>
      <c r="I219" s="176">
        <v>41640</v>
      </c>
      <c r="J219" s="176">
        <v>43646</v>
      </c>
      <c r="K219" s="175" t="s">
        <v>3129</v>
      </c>
      <c r="L219" s="177">
        <v>500000</v>
      </c>
      <c r="M219" s="177">
        <v>500000</v>
      </c>
      <c r="N219" s="178">
        <v>425000</v>
      </c>
      <c r="O219" s="53"/>
    </row>
    <row r="220" spans="1:15" ht="152.25" customHeight="1" x14ac:dyDescent="0.25">
      <c r="A220" s="110">
        <v>217</v>
      </c>
      <c r="B220" s="175" t="s">
        <v>3130</v>
      </c>
      <c r="C220" s="175" t="s">
        <v>3045</v>
      </c>
      <c r="D220" s="175" t="s">
        <v>2002</v>
      </c>
      <c r="E220" s="175" t="s">
        <v>1062</v>
      </c>
      <c r="F220" s="175" t="s">
        <v>190</v>
      </c>
      <c r="G220" s="175" t="s">
        <v>191</v>
      </c>
      <c r="H220" s="175" t="s">
        <v>192</v>
      </c>
      <c r="I220" s="176">
        <v>41640</v>
      </c>
      <c r="J220" s="176">
        <v>43220</v>
      </c>
      <c r="K220" s="175" t="s">
        <v>3131</v>
      </c>
      <c r="L220" s="177">
        <v>277950</v>
      </c>
      <c r="M220" s="177">
        <v>277950</v>
      </c>
      <c r="N220" s="178">
        <v>236257.5</v>
      </c>
      <c r="O220" s="53"/>
    </row>
    <row r="221" spans="1:15" ht="152.25" customHeight="1" x14ac:dyDescent="0.25">
      <c r="A221" s="110">
        <v>218</v>
      </c>
      <c r="B221" s="175" t="s">
        <v>3132</v>
      </c>
      <c r="C221" s="175" t="s">
        <v>3045</v>
      </c>
      <c r="D221" s="175" t="s">
        <v>3133</v>
      </c>
      <c r="E221" s="175" t="s">
        <v>1078</v>
      </c>
      <c r="F221" s="175" t="s">
        <v>3134</v>
      </c>
      <c r="G221" s="175" t="s">
        <v>3135</v>
      </c>
      <c r="H221" s="175" t="s">
        <v>3171</v>
      </c>
      <c r="I221" s="176">
        <v>41640</v>
      </c>
      <c r="J221" s="176">
        <v>43616</v>
      </c>
      <c r="K221" s="175" t="s">
        <v>3136</v>
      </c>
      <c r="L221" s="177">
        <v>420000</v>
      </c>
      <c r="M221" s="177">
        <v>420000</v>
      </c>
      <c r="N221" s="178" t="s">
        <v>3170</v>
      </c>
      <c r="O221" s="53"/>
    </row>
    <row r="222" spans="1:15" ht="152.25" customHeight="1" x14ac:dyDescent="0.25">
      <c r="A222" s="110">
        <v>219</v>
      </c>
      <c r="B222" s="175" t="s">
        <v>3137</v>
      </c>
      <c r="C222" s="175" t="s">
        <v>3045</v>
      </c>
      <c r="D222" s="175" t="s">
        <v>1146</v>
      </c>
      <c r="E222" s="175" t="s">
        <v>1080</v>
      </c>
      <c r="F222" s="175" t="s">
        <v>205</v>
      </c>
      <c r="G222" s="175" t="s">
        <v>206</v>
      </c>
      <c r="H222" s="175" t="s">
        <v>207</v>
      </c>
      <c r="I222" s="176">
        <v>41640</v>
      </c>
      <c r="J222" s="176">
        <v>43646</v>
      </c>
      <c r="K222" s="175" t="s">
        <v>3138</v>
      </c>
      <c r="L222" s="177">
        <v>550000</v>
      </c>
      <c r="M222" s="177">
        <v>500000</v>
      </c>
      <c r="N222" s="178">
        <v>425000</v>
      </c>
      <c r="O222" s="53"/>
    </row>
    <row r="223" spans="1:15" ht="152.25" customHeight="1" x14ac:dyDescent="0.25">
      <c r="A223" s="110">
        <v>220</v>
      </c>
      <c r="B223" s="175" t="s">
        <v>3139</v>
      </c>
      <c r="C223" s="175" t="s">
        <v>3045</v>
      </c>
      <c r="D223" s="175" t="s">
        <v>1155</v>
      </c>
      <c r="E223" s="175" t="s">
        <v>1062</v>
      </c>
      <c r="F223" s="175" t="s">
        <v>242</v>
      </c>
      <c r="G223" s="175" t="s">
        <v>243</v>
      </c>
      <c r="H223" s="175" t="s">
        <v>244</v>
      </c>
      <c r="I223" s="176">
        <v>41640</v>
      </c>
      <c r="J223" s="176">
        <v>43616</v>
      </c>
      <c r="K223" s="175" t="s">
        <v>3140</v>
      </c>
      <c r="L223" s="177">
        <v>394400</v>
      </c>
      <c r="M223" s="177">
        <v>394400</v>
      </c>
      <c r="N223" s="178">
        <v>335240</v>
      </c>
      <c r="O223" s="53"/>
    </row>
    <row r="224" spans="1:15" ht="152.25" customHeight="1" x14ac:dyDescent="0.25">
      <c r="A224" s="110">
        <v>221</v>
      </c>
      <c r="B224" s="175" t="s">
        <v>3141</v>
      </c>
      <c r="C224" s="175" t="s">
        <v>3045</v>
      </c>
      <c r="D224" s="175" t="s">
        <v>1061</v>
      </c>
      <c r="E224" s="175" t="s">
        <v>1062</v>
      </c>
      <c r="F224" s="175" t="s">
        <v>72</v>
      </c>
      <c r="G224" s="175" t="s">
        <v>73</v>
      </c>
      <c r="H224" s="175" t="s">
        <v>74</v>
      </c>
      <c r="I224" s="176">
        <v>41640</v>
      </c>
      <c r="J224" s="176">
        <v>43646</v>
      </c>
      <c r="K224" s="175" t="s">
        <v>3142</v>
      </c>
      <c r="L224" s="177">
        <v>362500</v>
      </c>
      <c r="M224" s="177">
        <v>362500</v>
      </c>
      <c r="N224" s="178">
        <v>308125</v>
      </c>
      <c r="O224" s="53"/>
    </row>
    <row r="225" spans="1:15" ht="152.25" customHeight="1" x14ac:dyDescent="0.25">
      <c r="A225" s="110">
        <v>222</v>
      </c>
      <c r="B225" s="175" t="s">
        <v>3143</v>
      </c>
      <c r="C225" s="175" t="s">
        <v>3045</v>
      </c>
      <c r="D225" s="175" t="s">
        <v>3144</v>
      </c>
      <c r="E225" s="175" t="s">
        <v>1045</v>
      </c>
      <c r="F225" s="175" t="s">
        <v>3145</v>
      </c>
      <c r="G225" s="175" t="s">
        <v>3146</v>
      </c>
      <c r="H225" s="175" t="s">
        <v>3172</v>
      </c>
      <c r="I225" s="176">
        <v>41640</v>
      </c>
      <c r="J225" s="176">
        <v>43646</v>
      </c>
      <c r="K225" s="175" t="s">
        <v>3147</v>
      </c>
      <c r="L225" s="177">
        <v>399994</v>
      </c>
      <c r="M225" s="177">
        <v>399994</v>
      </c>
      <c r="N225" s="178">
        <v>339994.9</v>
      </c>
      <c r="O225" s="53"/>
    </row>
    <row r="226" spans="1:15" ht="152.25" customHeight="1" x14ac:dyDescent="0.25">
      <c r="A226" s="110">
        <v>223</v>
      </c>
      <c r="B226" s="175" t="s">
        <v>3148</v>
      </c>
      <c r="C226" s="175" t="s">
        <v>3045</v>
      </c>
      <c r="D226" s="175" t="s">
        <v>1153</v>
      </c>
      <c r="E226" s="175" t="s">
        <v>1127</v>
      </c>
      <c r="F226" s="175" t="s">
        <v>232</v>
      </c>
      <c r="G226" s="175" t="s">
        <v>233</v>
      </c>
      <c r="H226" s="175" t="s">
        <v>234</v>
      </c>
      <c r="I226" s="176">
        <v>41640</v>
      </c>
      <c r="J226" s="176">
        <v>43646</v>
      </c>
      <c r="K226" s="175" t="s">
        <v>3149</v>
      </c>
      <c r="L226" s="177">
        <v>404500</v>
      </c>
      <c r="M226" s="177">
        <v>404500</v>
      </c>
      <c r="N226" s="178">
        <v>343825</v>
      </c>
      <c r="O226" s="53"/>
    </row>
    <row r="227" spans="1:15" ht="152.25" customHeight="1" x14ac:dyDescent="0.25">
      <c r="A227" s="110">
        <v>224</v>
      </c>
      <c r="B227" s="175" t="s">
        <v>3150</v>
      </c>
      <c r="C227" s="175" t="s">
        <v>3045</v>
      </c>
      <c r="D227" s="175" t="s">
        <v>3151</v>
      </c>
      <c r="E227" s="175" t="s">
        <v>1089</v>
      </c>
      <c r="F227" s="175" t="s">
        <v>3152</v>
      </c>
      <c r="G227" s="175" t="s">
        <v>3153</v>
      </c>
      <c r="H227" s="175" t="s">
        <v>3173</v>
      </c>
      <c r="I227" s="176">
        <v>41640</v>
      </c>
      <c r="J227" s="176">
        <v>43555</v>
      </c>
      <c r="K227" s="175" t="s">
        <v>3154</v>
      </c>
      <c r="L227" s="177">
        <v>428825</v>
      </c>
      <c r="M227" s="177">
        <v>428825</v>
      </c>
      <c r="N227" s="178">
        <v>364501.25</v>
      </c>
      <c r="O227" s="53"/>
    </row>
    <row r="228" spans="1:15" ht="152.25" customHeight="1" x14ac:dyDescent="0.25">
      <c r="A228" s="110">
        <v>225</v>
      </c>
      <c r="B228" s="175" t="s">
        <v>3155</v>
      </c>
      <c r="C228" s="175" t="s">
        <v>3045</v>
      </c>
      <c r="D228" s="175" t="s">
        <v>1962</v>
      </c>
      <c r="E228" s="175" t="s">
        <v>1129</v>
      </c>
      <c r="F228" s="175" t="s">
        <v>678</v>
      </c>
      <c r="G228" s="175" t="s">
        <v>679</v>
      </c>
      <c r="H228" s="175" t="s">
        <v>1963</v>
      </c>
      <c r="I228" s="176">
        <v>41640</v>
      </c>
      <c r="J228" s="176">
        <v>43646</v>
      </c>
      <c r="K228" s="175" t="s">
        <v>3156</v>
      </c>
      <c r="L228" s="177">
        <v>357500</v>
      </c>
      <c r="M228" s="177">
        <v>357500</v>
      </c>
      <c r="N228" s="178">
        <v>303875</v>
      </c>
      <c r="O228" s="53"/>
    </row>
    <row r="229" spans="1:15" ht="152.25" customHeight="1" x14ac:dyDescent="0.25">
      <c r="A229" s="110">
        <v>226</v>
      </c>
      <c r="B229" s="175" t="s">
        <v>3157</v>
      </c>
      <c r="C229" s="175" t="s">
        <v>3045</v>
      </c>
      <c r="D229" s="175" t="s">
        <v>1890</v>
      </c>
      <c r="E229" s="175" t="s">
        <v>1089</v>
      </c>
      <c r="F229" s="175" t="s">
        <v>746</v>
      </c>
      <c r="G229" s="175" t="s">
        <v>747</v>
      </c>
      <c r="H229" s="175" t="s">
        <v>1891</v>
      </c>
      <c r="I229" s="176">
        <v>41640</v>
      </c>
      <c r="J229" s="176">
        <v>43646</v>
      </c>
      <c r="K229" s="175" t="s">
        <v>3158</v>
      </c>
      <c r="L229" s="177">
        <v>336400</v>
      </c>
      <c r="M229" s="177">
        <v>336400</v>
      </c>
      <c r="N229" s="178">
        <v>285940</v>
      </c>
      <c r="O229" s="53"/>
    </row>
    <row r="230" spans="1:15" ht="152.25" customHeight="1" x14ac:dyDescent="0.25">
      <c r="A230" s="110">
        <v>227</v>
      </c>
      <c r="B230" s="175" t="s">
        <v>3159</v>
      </c>
      <c r="C230" s="175" t="s">
        <v>3045</v>
      </c>
      <c r="D230" s="175" t="s">
        <v>1133</v>
      </c>
      <c r="E230" s="175" t="s">
        <v>1073</v>
      </c>
      <c r="F230" s="175" t="s">
        <v>184</v>
      </c>
      <c r="G230" s="175" t="s">
        <v>185</v>
      </c>
      <c r="H230" s="175" t="s">
        <v>186</v>
      </c>
      <c r="I230" s="176">
        <v>41640</v>
      </c>
      <c r="J230" s="176">
        <v>43646</v>
      </c>
      <c r="K230" s="175" t="s">
        <v>2003</v>
      </c>
      <c r="L230" s="177">
        <v>443900</v>
      </c>
      <c r="M230" s="177">
        <v>443900</v>
      </c>
      <c r="N230" s="178">
        <v>377315</v>
      </c>
      <c r="O230" s="53"/>
    </row>
    <row r="231" spans="1:15" ht="152.25" customHeight="1" x14ac:dyDescent="0.25">
      <c r="A231" s="179">
        <v>228</v>
      </c>
      <c r="B231" s="180" t="s">
        <v>3160</v>
      </c>
      <c r="C231" s="180" t="s">
        <v>3045</v>
      </c>
      <c r="D231" s="180" t="s">
        <v>3161</v>
      </c>
      <c r="E231" s="180" t="s">
        <v>1043</v>
      </c>
      <c r="F231" s="180" t="s">
        <v>625</v>
      </c>
      <c r="G231" s="180" t="s">
        <v>626</v>
      </c>
      <c r="H231" s="180" t="s">
        <v>627</v>
      </c>
      <c r="I231" s="181">
        <v>41640</v>
      </c>
      <c r="J231" s="181">
        <v>43616</v>
      </c>
      <c r="K231" s="180" t="s">
        <v>3162</v>
      </c>
      <c r="L231" s="182">
        <v>433000</v>
      </c>
      <c r="M231" s="182">
        <v>433000</v>
      </c>
      <c r="N231" s="183">
        <v>368050</v>
      </c>
      <c r="O231" s="53"/>
    </row>
    <row r="232" spans="1:15" ht="96.75" customHeight="1" x14ac:dyDescent="0.25">
      <c r="A232" s="179">
        <v>229</v>
      </c>
      <c r="B232" s="94" t="s">
        <v>2092</v>
      </c>
      <c r="C232" s="94" t="s">
        <v>1189</v>
      </c>
      <c r="D232" s="94" t="s">
        <v>1190</v>
      </c>
      <c r="E232" s="94" t="s">
        <v>1073</v>
      </c>
      <c r="F232" s="94" t="s">
        <v>874</v>
      </c>
      <c r="G232" s="94" t="s">
        <v>875</v>
      </c>
      <c r="H232" s="94" t="s">
        <v>1191</v>
      </c>
      <c r="I232" s="95">
        <v>41640</v>
      </c>
      <c r="J232" s="95">
        <v>43373</v>
      </c>
      <c r="K232" s="94" t="s">
        <v>1192</v>
      </c>
      <c r="L232" s="96">
        <v>49629000</v>
      </c>
      <c r="M232" s="96">
        <v>44426000</v>
      </c>
      <c r="N232" s="96">
        <v>37762100</v>
      </c>
      <c r="O232" s="53"/>
    </row>
    <row r="233" spans="1:15" ht="168.75" x14ac:dyDescent="0.25">
      <c r="A233" s="179">
        <v>230</v>
      </c>
      <c r="B233" s="94" t="s">
        <v>2093</v>
      </c>
      <c r="C233" s="94" t="s">
        <v>2094</v>
      </c>
      <c r="D233" s="94" t="s">
        <v>1047</v>
      </c>
      <c r="E233" s="94" t="s">
        <v>1045</v>
      </c>
      <c r="F233" s="94" t="s">
        <v>45</v>
      </c>
      <c r="G233" s="94" t="s">
        <v>46</v>
      </c>
      <c r="H233" s="94" t="s">
        <v>47</v>
      </c>
      <c r="I233" s="95">
        <v>41640</v>
      </c>
      <c r="J233" s="95">
        <v>43496</v>
      </c>
      <c r="K233" s="94" t="s">
        <v>2410</v>
      </c>
      <c r="L233" s="96">
        <v>10967345.65</v>
      </c>
      <c r="M233" s="96">
        <v>10957345.65</v>
      </c>
      <c r="N233" s="96">
        <v>9313743.8000000007</v>
      </c>
      <c r="O233" s="53"/>
    </row>
    <row r="234" spans="1:15" ht="135" customHeight="1" x14ac:dyDescent="0.25">
      <c r="A234" s="110">
        <v>231</v>
      </c>
      <c r="B234" s="94" t="s">
        <v>2095</v>
      </c>
      <c r="C234" s="94" t="s">
        <v>2096</v>
      </c>
      <c r="D234" s="94" t="s">
        <v>2097</v>
      </c>
      <c r="E234" s="94" t="s">
        <v>1073</v>
      </c>
      <c r="F234" s="94" t="s">
        <v>819</v>
      </c>
      <c r="G234" s="94" t="s">
        <v>820</v>
      </c>
      <c r="H234" s="94" t="s">
        <v>2098</v>
      </c>
      <c r="I234" s="95">
        <v>41640</v>
      </c>
      <c r="J234" s="95">
        <v>43830</v>
      </c>
      <c r="K234" s="94" t="s">
        <v>2099</v>
      </c>
      <c r="L234" s="96">
        <v>15000000</v>
      </c>
      <c r="M234" s="96">
        <v>15000000</v>
      </c>
      <c r="N234" s="96">
        <v>12750000</v>
      </c>
      <c r="O234" s="53"/>
    </row>
    <row r="235" spans="1:15" ht="144.75" customHeight="1" x14ac:dyDescent="0.25">
      <c r="A235" s="110">
        <v>232</v>
      </c>
      <c r="B235" s="94" t="s">
        <v>2100</v>
      </c>
      <c r="C235" s="94" t="s">
        <v>2101</v>
      </c>
      <c r="D235" s="94" t="s">
        <v>1302</v>
      </c>
      <c r="E235" s="94" t="s">
        <v>1083</v>
      </c>
      <c r="F235" s="94" t="s">
        <v>285</v>
      </c>
      <c r="G235" s="94" t="s">
        <v>286</v>
      </c>
      <c r="H235" s="94" t="s">
        <v>1326</v>
      </c>
      <c r="I235" s="95">
        <v>41640</v>
      </c>
      <c r="J235" s="95">
        <v>43312</v>
      </c>
      <c r="K235" s="94" t="s">
        <v>2102</v>
      </c>
      <c r="L235" s="96">
        <v>2800000</v>
      </c>
      <c r="M235" s="96">
        <v>2800000</v>
      </c>
      <c r="N235" s="96">
        <v>2380000</v>
      </c>
      <c r="O235" s="53"/>
    </row>
    <row r="236" spans="1:15" ht="56.25" x14ac:dyDescent="0.25">
      <c r="A236" s="110">
        <v>233</v>
      </c>
      <c r="B236" s="94" t="s">
        <v>1506</v>
      </c>
      <c r="C236" s="94" t="s">
        <v>1507</v>
      </c>
      <c r="D236" s="94" t="s">
        <v>1508</v>
      </c>
      <c r="E236" s="94" t="s">
        <v>1059</v>
      </c>
      <c r="F236" s="94" t="s">
        <v>76</v>
      </c>
      <c r="G236" s="94" t="s">
        <v>824</v>
      </c>
      <c r="H236" s="94" t="s">
        <v>1537</v>
      </c>
      <c r="I236" s="95">
        <v>41640</v>
      </c>
      <c r="J236" s="95">
        <v>43891</v>
      </c>
      <c r="K236" s="94" t="s">
        <v>1547</v>
      </c>
      <c r="L236" s="96">
        <v>10432419.65</v>
      </c>
      <c r="M236" s="96">
        <v>10432419.65</v>
      </c>
      <c r="N236" s="96">
        <v>8345935.7199999997</v>
      </c>
      <c r="O236" s="53"/>
    </row>
    <row r="237" spans="1:15" ht="104.25" customHeight="1" x14ac:dyDescent="0.25">
      <c r="A237" s="110">
        <v>234</v>
      </c>
      <c r="B237" s="94" t="s">
        <v>1509</v>
      </c>
      <c r="C237" s="94" t="s">
        <v>1510</v>
      </c>
      <c r="D237" s="94" t="s">
        <v>1511</v>
      </c>
      <c r="E237" s="94" t="s">
        <v>1129</v>
      </c>
      <c r="F237" s="94" t="s">
        <v>170</v>
      </c>
      <c r="G237" s="94" t="s">
        <v>987</v>
      </c>
      <c r="H237" s="94" t="s">
        <v>1538</v>
      </c>
      <c r="I237" s="95">
        <v>41640</v>
      </c>
      <c r="J237" s="95">
        <v>43465</v>
      </c>
      <c r="K237" s="94" t="s">
        <v>1540</v>
      </c>
      <c r="L237" s="96">
        <v>14667621.279999999</v>
      </c>
      <c r="M237" s="96">
        <v>12712393.699999999</v>
      </c>
      <c r="N237" s="96">
        <v>10805534.640000001</v>
      </c>
      <c r="O237" s="53"/>
    </row>
    <row r="238" spans="1:15" ht="123.75" x14ac:dyDescent="0.25">
      <c r="A238" s="110">
        <v>235</v>
      </c>
      <c r="B238" s="94" t="s">
        <v>2103</v>
      </c>
      <c r="C238" s="94" t="s">
        <v>2104</v>
      </c>
      <c r="D238" s="94" t="s">
        <v>1364</v>
      </c>
      <c r="E238" s="94" t="s">
        <v>1070</v>
      </c>
      <c r="F238" s="94" t="s">
        <v>174</v>
      </c>
      <c r="G238" s="94" t="s">
        <v>974</v>
      </c>
      <c r="H238" s="94" t="s">
        <v>1365</v>
      </c>
      <c r="I238" s="95">
        <v>41640</v>
      </c>
      <c r="J238" s="95">
        <v>43861</v>
      </c>
      <c r="K238" s="94" t="s">
        <v>2411</v>
      </c>
      <c r="L238" s="96">
        <v>8150516.9299999997</v>
      </c>
      <c r="M238" s="96">
        <v>8150516.9299999997</v>
      </c>
      <c r="N238" s="96">
        <v>6927939.3899999997</v>
      </c>
      <c r="O238" s="53"/>
    </row>
    <row r="239" spans="1:15" ht="117.75" customHeight="1" x14ac:dyDescent="0.25">
      <c r="A239" s="110">
        <v>236</v>
      </c>
      <c r="B239" s="94" t="s">
        <v>2105</v>
      </c>
      <c r="C239" s="94" t="s">
        <v>2106</v>
      </c>
      <c r="D239" s="94" t="s">
        <v>2107</v>
      </c>
      <c r="E239" s="94" t="s">
        <v>1080</v>
      </c>
      <c r="F239" s="94" t="s">
        <v>157</v>
      </c>
      <c r="G239" s="94" t="s">
        <v>2108</v>
      </c>
      <c r="H239" s="94" t="s">
        <v>2109</v>
      </c>
      <c r="I239" s="95">
        <v>41640</v>
      </c>
      <c r="J239" s="95">
        <v>43282</v>
      </c>
      <c r="K239" s="94" t="s">
        <v>2412</v>
      </c>
      <c r="L239" s="96">
        <v>6671500</v>
      </c>
      <c r="M239" s="96">
        <v>5033852.95</v>
      </c>
      <c r="N239" s="96">
        <v>4278775</v>
      </c>
      <c r="O239" s="53"/>
    </row>
    <row r="240" spans="1:15" ht="146.25" x14ac:dyDescent="0.25">
      <c r="A240" s="110">
        <v>237</v>
      </c>
      <c r="B240" s="94" t="s">
        <v>2110</v>
      </c>
      <c r="C240" s="94" t="s">
        <v>2111</v>
      </c>
      <c r="D240" s="94" t="s">
        <v>2107</v>
      </c>
      <c r="E240" s="94" t="s">
        <v>1080</v>
      </c>
      <c r="F240" s="94" t="s">
        <v>157</v>
      </c>
      <c r="G240" s="94" t="s">
        <v>2108</v>
      </c>
      <c r="H240" s="94" t="s">
        <v>2109</v>
      </c>
      <c r="I240" s="95">
        <v>41640</v>
      </c>
      <c r="J240" s="95">
        <v>43281</v>
      </c>
      <c r="K240" s="94" t="s">
        <v>2112</v>
      </c>
      <c r="L240" s="96">
        <v>3540000</v>
      </c>
      <c r="M240" s="96">
        <v>3520000</v>
      </c>
      <c r="N240" s="96">
        <v>2992000</v>
      </c>
      <c r="O240" s="53"/>
    </row>
    <row r="241" spans="1:15" ht="84" customHeight="1" x14ac:dyDescent="0.25">
      <c r="A241" s="110">
        <v>238</v>
      </c>
      <c r="B241" s="94" t="s">
        <v>2113</v>
      </c>
      <c r="C241" s="94" t="s">
        <v>2114</v>
      </c>
      <c r="D241" s="94" t="s">
        <v>1354</v>
      </c>
      <c r="E241" s="94" t="s">
        <v>1062</v>
      </c>
      <c r="F241" s="94" t="s">
        <v>245</v>
      </c>
      <c r="G241" s="94" t="s">
        <v>454</v>
      </c>
      <c r="H241" s="94" t="s">
        <v>1355</v>
      </c>
      <c r="I241" s="95">
        <v>41640</v>
      </c>
      <c r="J241" s="95">
        <v>43496</v>
      </c>
      <c r="K241" s="94" t="s">
        <v>2115</v>
      </c>
      <c r="L241" s="96">
        <v>13385547</v>
      </c>
      <c r="M241" s="96">
        <v>13385547</v>
      </c>
      <c r="N241" s="96">
        <v>11377714.939999999</v>
      </c>
      <c r="O241" s="53"/>
    </row>
    <row r="242" spans="1:15" ht="256.5" customHeight="1" x14ac:dyDescent="0.25">
      <c r="A242" s="110">
        <v>239</v>
      </c>
      <c r="B242" s="94" t="s">
        <v>2116</v>
      </c>
      <c r="C242" s="94" t="s">
        <v>2117</v>
      </c>
      <c r="D242" s="94" t="s">
        <v>2118</v>
      </c>
      <c r="E242" s="94" t="s">
        <v>1062</v>
      </c>
      <c r="F242" s="94" t="s">
        <v>245</v>
      </c>
      <c r="G242" s="94" t="s">
        <v>1003</v>
      </c>
      <c r="H242" s="94" t="s">
        <v>2119</v>
      </c>
      <c r="I242" s="95">
        <v>41640</v>
      </c>
      <c r="J242" s="95">
        <v>43465</v>
      </c>
      <c r="K242" s="94" t="s">
        <v>2413</v>
      </c>
      <c r="L242" s="96">
        <v>13832561.07</v>
      </c>
      <c r="M242" s="96">
        <v>13832561.07</v>
      </c>
      <c r="N242" s="96">
        <v>11757676.91</v>
      </c>
      <c r="O242" s="53"/>
    </row>
    <row r="243" spans="1:15" ht="337.5" x14ac:dyDescent="0.25">
      <c r="A243" s="110">
        <v>240</v>
      </c>
      <c r="B243" s="94" t="s">
        <v>2120</v>
      </c>
      <c r="C243" s="94" t="s">
        <v>2121</v>
      </c>
      <c r="D243" s="94" t="s">
        <v>1497</v>
      </c>
      <c r="E243" s="94" t="s">
        <v>1051</v>
      </c>
      <c r="F243" s="94" t="s">
        <v>348</v>
      </c>
      <c r="G243" s="94" t="s">
        <v>349</v>
      </c>
      <c r="H243" s="94" t="s">
        <v>2065</v>
      </c>
      <c r="I243" s="95">
        <v>41640</v>
      </c>
      <c r="J243" s="95">
        <v>43373</v>
      </c>
      <c r="K243" s="94" t="s">
        <v>2122</v>
      </c>
      <c r="L243" s="96">
        <v>4456882.28</v>
      </c>
      <c r="M243" s="96">
        <v>4401095.28</v>
      </c>
      <c r="N243" s="96">
        <v>3740930.98</v>
      </c>
      <c r="O243" s="53"/>
    </row>
    <row r="244" spans="1:15" ht="123.75" x14ac:dyDescent="0.25">
      <c r="A244" s="110">
        <v>241</v>
      </c>
      <c r="B244" s="94" t="s">
        <v>2123</v>
      </c>
      <c r="C244" s="94" t="s">
        <v>2124</v>
      </c>
      <c r="D244" s="94" t="s">
        <v>1346</v>
      </c>
      <c r="E244" s="94" t="s">
        <v>1070</v>
      </c>
      <c r="F244" s="94" t="s">
        <v>174</v>
      </c>
      <c r="G244" s="94" t="s">
        <v>889</v>
      </c>
      <c r="H244" s="94" t="s">
        <v>1660</v>
      </c>
      <c r="I244" s="95">
        <v>41640</v>
      </c>
      <c r="J244" s="95">
        <v>43555</v>
      </c>
      <c r="K244" s="94" t="s">
        <v>2125</v>
      </c>
      <c r="L244" s="96">
        <v>14477782</v>
      </c>
      <c r="M244" s="96">
        <v>14476552</v>
      </c>
      <c r="N244" s="96">
        <v>12305069.199999999</v>
      </c>
      <c r="O244" s="53"/>
    </row>
    <row r="245" spans="1:15" ht="85.5" customHeight="1" x14ac:dyDescent="0.25">
      <c r="A245" s="110">
        <v>242</v>
      </c>
      <c r="B245" s="94" t="s">
        <v>2126</v>
      </c>
      <c r="C245" s="94" t="s">
        <v>2127</v>
      </c>
      <c r="D245" s="94" t="s">
        <v>1181</v>
      </c>
      <c r="E245" s="94" t="s">
        <v>1043</v>
      </c>
      <c r="F245" s="94" t="s">
        <v>132</v>
      </c>
      <c r="G245" s="94" t="s">
        <v>458</v>
      </c>
      <c r="H245" s="94" t="s">
        <v>1182</v>
      </c>
      <c r="I245" s="95">
        <v>41640</v>
      </c>
      <c r="J245" s="95">
        <v>43646</v>
      </c>
      <c r="K245" s="94" t="s">
        <v>2128</v>
      </c>
      <c r="L245" s="96">
        <v>14440000</v>
      </c>
      <c r="M245" s="96">
        <v>14339591.310000001</v>
      </c>
      <c r="N245" s="96">
        <v>12188652.609999999</v>
      </c>
      <c r="O245" s="53"/>
    </row>
    <row r="246" spans="1:15" ht="121.5" customHeight="1" x14ac:dyDescent="0.25">
      <c r="A246" s="110">
        <v>243</v>
      </c>
      <c r="B246" s="94" t="s">
        <v>1512</v>
      </c>
      <c r="C246" s="94" t="s">
        <v>1513</v>
      </c>
      <c r="D246" s="94" t="s">
        <v>1514</v>
      </c>
      <c r="E246" s="94" t="s">
        <v>1129</v>
      </c>
      <c r="F246" s="94" t="s">
        <v>170</v>
      </c>
      <c r="G246" s="94" t="s">
        <v>524</v>
      </c>
      <c r="H246" s="94" t="s">
        <v>1548</v>
      </c>
      <c r="I246" s="95">
        <v>41640</v>
      </c>
      <c r="J246" s="95">
        <v>43312</v>
      </c>
      <c r="K246" s="94" t="s">
        <v>1541</v>
      </c>
      <c r="L246" s="96">
        <v>15004797</v>
      </c>
      <c r="M246" s="96">
        <v>15000000</v>
      </c>
      <c r="N246" s="96">
        <v>12750000</v>
      </c>
      <c r="O246" s="53"/>
    </row>
    <row r="247" spans="1:15" ht="181.5" customHeight="1" x14ac:dyDescent="0.25">
      <c r="A247" s="110">
        <v>244</v>
      </c>
      <c r="B247" s="94" t="s">
        <v>2129</v>
      </c>
      <c r="C247" s="94" t="s">
        <v>2130</v>
      </c>
      <c r="D247" s="94" t="s">
        <v>1181</v>
      </c>
      <c r="E247" s="94" t="s">
        <v>1043</v>
      </c>
      <c r="F247" s="94" t="s">
        <v>132</v>
      </c>
      <c r="G247" s="94" t="s">
        <v>458</v>
      </c>
      <c r="H247" s="94" t="s">
        <v>1182</v>
      </c>
      <c r="I247" s="95">
        <v>41640</v>
      </c>
      <c r="J247" s="95">
        <v>43921</v>
      </c>
      <c r="K247" s="94" t="s">
        <v>2131</v>
      </c>
      <c r="L247" s="96">
        <v>15000000</v>
      </c>
      <c r="M247" s="96">
        <v>15000000</v>
      </c>
      <c r="N247" s="96">
        <v>12750000</v>
      </c>
      <c r="O247" s="53"/>
    </row>
    <row r="248" spans="1:15" ht="144.75" customHeight="1" x14ac:dyDescent="0.25">
      <c r="A248" s="110">
        <v>245</v>
      </c>
      <c r="B248" s="91" t="s">
        <v>2132</v>
      </c>
      <c r="C248" s="91" t="s">
        <v>2133</v>
      </c>
      <c r="D248" s="91" t="s">
        <v>1314</v>
      </c>
      <c r="E248" s="91" t="s">
        <v>1059</v>
      </c>
      <c r="F248" s="91" t="s">
        <v>76</v>
      </c>
      <c r="G248" s="91" t="s">
        <v>428</v>
      </c>
      <c r="H248" s="91" t="s">
        <v>1330</v>
      </c>
      <c r="I248" s="92">
        <v>41640</v>
      </c>
      <c r="J248" s="92">
        <v>43312</v>
      </c>
      <c r="K248" s="91" t="s">
        <v>2134</v>
      </c>
      <c r="L248" s="93">
        <v>1400350</v>
      </c>
      <c r="M248" s="93">
        <v>1400350</v>
      </c>
      <c r="N248" s="93">
        <v>1120280</v>
      </c>
      <c r="O248" s="53"/>
    </row>
    <row r="249" spans="1:15" ht="225" x14ac:dyDescent="0.25">
      <c r="A249" s="110">
        <v>246</v>
      </c>
      <c r="B249" s="91" t="s">
        <v>2135</v>
      </c>
      <c r="C249" s="91" t="s">
        <v>2136</v>
      </c>
      <c r="D249" s="91" t="s">
        <v>1374</v>
      </c>
      <c r="E249" s="91" t="s">
        <v>1073</v>
      </c>
      <c r="F249" s="91" t="s">
        <v>1033</v>
      </c>
      <c r="G249" s="91" t="s">
        <v>1375</v>
      </c>
      <c r="H249" s="91" t="s">
        <v>1376</v>
      </c>
      <c r="I249" s="92">
        <v>41640</v>
      </c>
      <c r="J249" s="92">
        <v>43343</v>
      </c>
      <c r="K249" s="91" t="s">
        <v>2137</v>
      </c>
      <c r="L249" s="93">
        <v>5549889.96</v>
      </c>
      <c r="M249" s="93">
        <v>5526791.8600000003</v>
      </c>
      <c r="N249" s="93">
        <v>4697773.08</v>
      </c>
      <c r="O249" s="53"/>
    </row>
    <row r="250" spans="1:15" ht="147" customHeight="1" x14ac:dyDescent="0.25">
      <c r="A250" s="110">
        <v>247</v>
      </c>
      <c r="B250" s="91" t="s">
        <v>2138</v>
      </c>
      <c r="C250" s="91" t="s">
        <v>2139</v>
      </c>
      <c r="D250" s="91" t="s">
        <v>1287</v>
      </c>
      <c r="E250" s="91" t="s">
        <v>1045</v>
      </c>
      <c r="F250" s="91" t="s">
        <v>45</v>
      </c>
      <c r="G250" s="91" t="s">
        <v>432</v>
      </c>
      <c r="H250" s="91" t="s">
        <v>1321</v>
      </c>
      <c r="I250" s="92">
        <v>41640</v>
      </c>
      <c r="J250" s="92">
        <v>43646</v>
      </c>
      <c r="K250" s="91" t="s">
        <v>2140</v>
      </c>
      <c r="L250" s="93">
        <v>15222454.050000001</v>
      </c>
      <c r="M250" s="93">
        <v>15000000</v>
      </c>
      <c r="N250" s="93">
        <v>12750000</v>
      </c>
      <c r="O250" s="53"/>
    </row>
    <row r="251" spans="1:15" ht="63.75" customHeight="1" x14ac:dyDescent="0.25">
      <c r="A251" s="110">
        <v>248</v>
      </c>
      <c r="B251" s="91" t="s">
        <v>2141</v>
      </c>
      <c r="C251" s="91" t="s">
        <v>2142</v>
      </c>
      <c r="D251" s="91" t="s">
        <v>104</v>
      </c>
      <c r="E251" s="91" t="s">
        <v>1059</v>
      </c>
      <c r="F251" s="91" t="s">
        <v>76</v>
      </c>
      <c r="G251" s="91" t="s">
        <v>105</v>
      </c>
      <c r="H251" s="91" t="s">
        <v>106</v>
      </c>
      <c r="I251" s="92">
        <v>41640</v>
      </c>
      <c r="J251" s="92">
        <v>43251</v>
      </c>
      <c r="K251" s="91" t="s">
        <v>2143</v>
      </c>
      <c r="L251" s="93">
        <v>8322632.8600000003</v>
      </c>
      <c r="M251" s="93">
        <v>8310132.8600000003</v>
      </c>
      <c r="N251" s="93">
        <v>6648106.2800000003</v>
      </c>
      <c r="O251" s="53"/>
    </row>
    <row r="252" spans="1:15" ht="108" customHeight="1" x14ac:dyDescent="0.25">
      <c r="A252" s="110">
        <v>249</v>
      </c>
      <c r="B252" s="91" t="s">
        <v>1515</v>
      </c>
      <c r="C252" s="91" t="s">
        <v>1383</v>
      </c>
      <c r="D252" s="91" t="s">
        <v>1384</v>
      </c>
      <c r="E252" s="91" t="s">
        <v>1059</v>
      </c>
      <c r="F252" s="91" t="s">
        <v>76</v>
      </c>
      <c r="G252" s="91" t="s">
        <v>105</v>
      </c>
      <c r="H252" s="91" t="s">
        <v>106</v>
      </c>
      <c r="I252" s="92">
        <v>41640</v>
      </c>
      <c r="J252" s="92">
        <v>43190</v>
      </c>
      <c r="K252" s="91" t="s">
        <v>1385</v>
      </c>
      <c r="L252" s="93">
        <v>3728903.77</v>
      </c>
      <c r="M252" s="93">
        <v>3716403.77</v>
      </c>
      <c r="N252" s="93">
        <v>2973123.01</v>
      </c>
      <c r="O252" s="53"/>
    </row>
    <row r="253" spans="1:15" ht="135" x14ac:dyDescent="0.25">
      <c r="A253" s="110">
        <v>250</v>
      </c>
      <c r="B253" s="91" t="s">
        <v>1516</v>
      </c>
      <c r="C253" s="91" t="s">
        <v>1517</v>
      </c>
      <c r="D253" s="91" t="s">
        <v>1518</v>
      </c>
      <c r="E253" s="91" t="s">
        <v>1059</v>
      </c>
      <c r="F253" s="91" t="s">
        <v>76</v>
      </c>
      <c r="G253" s="91" t="s">
        <v>836</v>
      </c>
      <c r="H253" s="91" t="s">
        <v>2144</v>
      </c>
      <c r="I253" s="92">
        <v>41640</v>
      </c>
      <c r="J253" s="92">
        <v>43616</v>
      </c>
      <c r="K253" s="91" t="s">
        <v>2414</v>
      </c>
      <c r="L253" s="93">
        <v>12534703.35</v>
      </c>
      <c r="M253" s="93">
        <v>12533473.35</v>
      </c>
      <c r="N253" s="93">
        <v>10026778.68</v>
      </c>
      <c r="O253" s="53"/>
    </row>
    <row r="254" spans="1:15" ht="123.75" x14ac:dyDescent="0.25">
      <c r="A254" s="110">
        <v>251</v>
      </c>
      <c r="B254" s="91" t="s">
        <v>2145</v>
      </c>
      <c r="C254" s="91" t="s">
        <v>2146</v>
      </c>
      <c r="D254" s="91" t="s">
        <v>2147</v>
      </c>
      <c r="E254" s="91" t="s">
        <v>1089</v>
      </c>
      <c r="F254" s="91" t="s">
        <v>436</v>
      </c>
      <c r="G254" s="91" t="s">
        <v>978</v>
      </c>
      <c r="H254" s="91" t="s">
        <v>2148</v>
      </c>
      <c r="I254" s="92">
        <v>41640</v>
      </c>
      <c r="J254" s="92">
        <v>43434</v>
      </c>
      <c r="K254" s="91" t="s">
        <v>2415</v>
      </c>
      <c r="L254" s="93">
        <v>1077480</v>
      </c>
      <c r="M254" s="93">
        <v>1077480</v>
      </c>
      <c r="N254" s="93">
        <v>915858</v>
      </c>
      <c r="O254" s="53"/>
    </row>
    <row r="255" spans="1:15" ht="87" customHeight="1" x14ac:dyDescent="0.25">
      <c r="A255" s="110">
        <v>252</v>
      </c>
      <c r="B255" s="91" t="s">
        <v>2149</v>
      </c>
      <c r="C255" s="91" t="s">
        <v>2150</v>
      </c>
      <c r="D255" s="91" t="s">
        <v>2147</v>
      </c>
      <c r="E255" s="91" t="s">
        <v>1089</v>
      </c>
      <c r="F255" s="91" t="s">
        <v>436</v>
      </c>
      <c r="G255" s="91" t="s">
        <v>978</v>
      </c>
      <c r="H255" s="91" t="s">
        <v>2148</v>
      </c>
      <c r="I255" s="92">
        <v>41640</v>
      </c>
      <c r="J255" s="92">
        <v>43404</v>
      </c>
      <c r="K255" s="91" t="s">
        <v>2151</v>
      </c>
      <c r="L255" s="93">
        <v>1433600</v>
      </c>
      <c r="M255" s="93">
        <v>1433600</v>
      </c>
      <c r="N255" s="93">
        <v>1218560</v>
      </c>
      <c r="O255" s="53"/>
    </row>
    <row r="256" spans="1:15" ht="90" x14ac:dyDescent="0.25">
      <c r="A256" s="110">
        <v>253</v>
      </c>
      <c r="B256" s="91" t="s">
        <v>2152</v>
      </c>
      <c r="C256" s="91" t="s">
        <v>2153</v>
      </c>
      <c r="D256" s="91" t="s">
        <v>1185</v>
      </c>
      <c r="E256" s="91" t="s">
        <v>1089</v>
      </c>
      <c r="F256" s="91" t="s">
        <v>436</v>
      </c>
      <c r="G256" s="91" t="s">
        <v>437</v>
      </c>
      <c r="H256" s="91" t="s">
        <v>1645</v>
      </c>
      <c r="I256" s="92">
        <v>41640</v>
      </c>
      <c r="J256" s="92">
        <v>43281</v>
      </c>
      <c r="K256" s="91" t="s">
        <v>2154</v>
      </c>
      <c r="L256" s="93">
        <v>1459118</v>
      </c>
      <c r="M256" s="93">
        <v>1459118</v>
      </c>
      <c r="N256" s="93">
        <v>1240250.3</v>
      </c>
      <c r="O256" s="53"/>
    </row>
    <row r="257" spans="1:15" ht="78.75" x14ac:dyDescent="0.25">
      <c r="A257" s="110">
        <v>254</v>
      </c>
      <c r="B257" s="91" t="s">
        <v>1519</v>
      </c>
      <c r="C257" s="91" t="s">
        <v>1520</v>
      </c>
      <c r="D257" s="91" t="s">
        <v>1521</v>
      </c>
      <c r="E257" s="91" t="s">
        <v>1059</v>
      </c>
      <c r="F257" s="91" t="s">
        <v>76</v>
      </c>
      <c r="G257" s="91" t="s">
        <v>1522</v>
      </c>
      <c r="H257" s="91" t="s">
        <v>1539</v>
      </c>
      <c r="I257" s="92">
        <v>41640</v>
      </c>
      <c r="J257" s="92">
        <v>43373</v>
      </c>
      <c r="K257" s="91" t="s">
        <v>1542</v>
      </c>
      <c r="L257" s="93">
        <v>14811207</v>
      </c>
      <c r="M257" s="93">
        <v>14811207</v>
      </c>
      <c r="N257" s="93">
        <v>11848965.6</v>
      </c>
      <c r="O257" s="53"/>
    </row>
    <row r="258" spans="1:15" ht="101.25" x14ac:dyDescent="0.25">
      <c r="A258" s="110">
        <v>255</v>
      </c>
      <c r="B258" s="91" t="s">
        <v>1523</v>
      </c>
      <c r="C258" s="91" t="s">
        <v>1524</v>
      </c>
      <c r="D258" s="91" t="s">
        <v>1525</v>
      </c>
      <c r="E258" s="91" t="s">
        <v>1059</v>
      </c>
      <c r="F258" s="91" t="s">
        <v>76</v>
      </c>
      <c r="G258" s="91" t="s">
        <v>840</v>
      </c>
      <c r="H258" s="91" t="s">
        <v>2155</v>
      </c>
      <c r="I258" s="92">
        <v>41640</v>
      </c>
      <c r="J258" s="92">
        <v>44196</v>
      </c>
      <c r="K258" s="91" t="s">
        <v>1543</v>
      </c>
      <c r="L258" s="93">
        <v>14897850</v>
      </c>
      <c r="M258" s="93">
        <v>14897850</v>
      </c>
      <c r="N258" s="93">
        <v>11918280</v>
      </c>
      <c r="O258" s="53"/>
    </row>
    <row r="259" spans="1:15" ht="133.5" customHeight="1" x14ac:dyDescent="0.25">
      <c r="A259" s="110">
        <v>256</v>
      </c>
      <c r="B259" s="91" t="s">
        <v>2156</v>
      </c>
      <c r="C259" s="91" t="s">
        <v>2157</v>
      </c>
      <c r="D259" s="91" t="s">
        <v>1528</v>
      </c>
      <c r="E259" s="91" t="s">
        <v>1043</v>
      </c>
      <c r="F259" s="91" t="s">
        <v>132</v>
      </c>
      <c r="G259" s="91" t="s">
        <v>830</v>
      </c>
      <c r="H259" s="91" t="s">
        <v>2158</v>
      </c>
      <c r="I259" s="92">
        <v>41640</v>
      </c>
      <c r="J259" s="92">
        <v>43830</v>
      </c>
      <c r="K259" s="91" t="s">
        <v>2159</v>
      </c>
      <c r="L259" s="93">
        <v>14743080.4</v>
      </c>
      <c r="M259" s="93">
        <v>14743080.4</v>
      </c>
      <c r="N259" s="93">
        <v>12531618.33</v>
      </c>
      <c r="O259" s="53"/>
    </row>
    <row r="260" spans="1:15" ht="163.5" customHeight="1" x14ac:dyDescent="0.25">
      <c r="A260" s="110">
        <v>257</v>
      </c>
      <c r="B260" s="91" t="s">
        <v>1526</v>
      </c>
      <c r="C260" s="91" t="s">
        <v>1527</v>
      </c>
      <c r="D260" s="91" t="s">
        <v>1528</v>
      </c>
      <c r="E260" s="91" t="s">
        <v>1043</v>
      </c>
      <c r="F260" s="91" t="s">
        <v>132</v>
      </c>
      <c r="G260" s="91" t="s">
        <v>830</v>
      </c>
      <c r="H260" s="91" t="s">
        <v>2158</v>
      </c>
      <c r="I260" s="92">
        <v>41640</v>
      </c>
      <c r="J260" s="92">
        <v>43830</v>
      </c>
      <c r="K260" s="91" t="s">
        <v>1544</v>
      </c>
      <c r="L260" s="93">
        <v>14420941.34</v>
      </c>
      <c r="M260" s="93">
        <v>14420941.34</v>
      </c>
      <c r="N260" s="93">
        <v>12257800.119999999</v>
      </c>
      <c r="O260" s="53"/>
    </row>
    <row r="261" spans="1:15" ht="123.75" x14ac:dyDescent="0.25">
      <c r="A261" s="110">
        <v>258</v>
      </c>
      <c r="B261" s="91" t="s">
        <v>2160</v>
      </c>
      <c r="C261" s="91" t="s">
        <v>2161</v>
      </c>
      <c r="D261" s="91" t="s">
        <v>2162</v>
      </c>
      <c r="E261" s="91" t="s">
        <v>1070</v>
      </c>
      <c r="F261" s="91" t="s">
        <v>174</v>
      </c>
      <c r="G261" s="91" t="s">
        <v>2163</v>
      </c>
      <c r="H261" s="91" t="s">
        <v>2164</v>
      </c>
      <c r="I261" s="92">
        <v>41640</v>
      </c>
      <c r="J261" s="92">
        <v>43296</v>
      </c>
      <c r="K261" s="91" t="s">
        <v>2165</v>
      </c>
      <c r="L261" s="93">
        <v>5683000</v>
      </c>
      <c r="M261" s="93">
        <v>5683000</v>
      </c>
      <c r="N261" s="93">
        <v>4830550</v>
      </c>
      <c r="O261" s="53"/>
    </row>
    <row r="262" spans="1:15" ht="112.5" x14ac:dyDescent="0.25">
      <c r="A262" s="110">
        <v>259</v>
      </c>
      <c r="B262" s="91" t="s">
        <v>2166</v>
      </c>
      <c r="C262" s="91" t="s">
        <v>2167</v>
      </c>
      <c r="D262" s="91" t="s">
        <v>2168</v>
      </c>
      <c r="E262" s="91" t="s">
        <v>1083</v>
      </c>
      <c r="F262" s="91" t="s">
        <v>285</v>
      </c>
      <c r="G262" s="91" t="s">
        <v>944</v>
      </c>
      <c r="H262" s="91" t="s">
        <v>2169</v>
      </c>
      <c r="I262" s="92">
        <v>41640</v>
      </c>
      <c r="J262" s="92">
        <v>44012</v>
      </c>
      <c r="K262" s="91" t="s">
        <v>2170</v>
      </c>
      <c r="L262" s="93">
        <v>12332037.9</v>
      </c>
      <c r="M262" s="93">
        <v>12332037.9</v>
      </c>
      <c r="N262" s="93">
        <v>10482232.210000001</v>
      </c>
      <c r="O262" s="53"/>
    </row>
    <row r="263" spans="1:15" ht="112.5" x14ac:dyDescent="0.25">
      <c r="A263" s="110">
        <v>260</v>
      </c>
      <c r="B263" s="91" t="s">
        <v>2171</v>
      </c>
      <c r="C263" s="91" t="s">
        <v>2172</v>
      </c>
      <c r="D263" s="91" t="s">
        <v>1690</v>
      </c>
      <c r="E263" s="91" t="s">
        <v>1078</v>
      </c>
      <c r="F263" s="91" t="s">
        <v>361</v>
      </c>
      <c r="G263" s="91" t="s">
        <v>448</v>
      </c>
      <c r="H263" s="91" t="s">
        <v>1357</v>
      </c>
      <c r="I263" s="92">
        <v>41640</v>
      </c>
      <c r="J263" s="92">
        <v>43312</v>
      </c>
      <c r="K263" s="91" t="s">
        <v>2173</v>
      </c>
      <c r="L263" s="93">
        <v>4327654.5</v>
      </c>
      <c r="M263" s="93">
        <v>4315654.5</v>
      </c>
      <c r="N263" s="93">
        <v>3668306.32</v>
      </c>
      <c r="O263" s="53"/>
    </row>
    <row r="264" spans="1:15" ht="112.5" x14ac:dyDescent="0.25">
      <c r="A264" s="110">
        <v>261</v>
      </c>
      <c r="B264" s="91" t="s">
        <v>2174</v>
      </c>
      <c r="C264" s="91" t="s">
        <v>2175</v>
      </c>
      <c r="D264" s="91" t="s">
        <v>2087</v>
      </c>
      <c r="E264" s="91" t="s">
        <v>2088</v>
      </c>
      <c r="F264" s="91" t="s">
        <v>482</v>
      </c>
      <c r="G264" s="91" t="s">
        <v>2089</v>
      </c>
      <c r="H264" s="91" t="s">
        <v>2090</v>
      </c>
      <c r="I264" s="92">
        <v>41640</v>
      </c>
      <c r="J264" s="92">
        <v>43281</v>
      </c>
      <c r="K264" s="91" t="s">
        <v>2176</v>
      </c>
      <c r="L264" s="93">
        <v>4188472.84</v>
      </c>
      <c r="M264" s="93">
        <v>4188472.84</v>
      </c>
      <c r="N264" s="93">
        <v>3560201.91</v>
      </c>
      <c r="O264" s="53"/>
    </row>
    <row r="265" spans="1:15" ht="99.75" customHeight="1" x14ac:dyDescent="0.25">
      <c r="A265" s="110">
        <v>262</v>
      </c>
      <c r="B265" s="91" t="s">
        <v>2177</v>
      </c>
      <c r="C265" s="91" t="s">
        <v>2178</v>
      </c>
      <c r="D265" s="91" t="s">
        <v>2179</v>
      </c>
      <c r="E265" s="91" t="s">
        <v>1080</v>
      </c>
      <c r="F265" s="91" t="s">
        <v>157</v>
      </c>
      <c r="G265" s="91" t="s">
        <v>921</v>
      </c>
      <c r="H265" s="91" t="s">
        <v>2180</v>
      </c>
      <c r="I265" s="92">
        <v>41640</v>
      </c>
      <c r="J265" s="92">
        <v>43220</v>
      </c>
      <c r="K265" s="91" t="s">
        <v>2181</v>
      </c>
      <c r="L265" s="93">
        <v>6523500</v>
      </c>
      <c r="M265" s="93">
        <v>6523500</v>
      </c>
      <c r="N265" s="93">
        <v>5544975</v>
      </c>
      <c r="O265" s="53"/>
    </row>
    <row r="266" spans="1:15" ht="132" customHeight="1" x14ac:dyDescent="0.25">
      <c r="A266" s="110">
        <v>263</v>
      </c>
      <c r="B266" s="91" t="s">
        <v>1529</v>
      </c>
      <c r="C266" s="91" t="s">
        <v>1530</v>
      </c>
      <c r="D266" s="91" t="s">
        <v>1096</v>
      </c>
      <c r="E266" s="91" t="s">
        <v>1043</v>
      </c>
      <c r="F266" s="91" t="s">
        <v>132</v>
      </c>
      <c r="G266" s="91" t="s">
        <v>133</v>
      </c>
      <c r="H266" s="91" t="s">
        <v>1586</v>
      </c>
      <c r="I266" s="92">
        <v>41640</v>
      </c>
      <c r="J266" s="92">
        <v>43524</v>
      </c>
      <c r="K266" s="91" t="s">
        <v>2182</v>
      </c>
      <c r="L266" s="93">
        <v>5225817.01</v>
      </c>
      <c r="M266" s="93">
        <v>5142549.01</v>
      </c>
      <c r="N266" s="93">
        <v>4371166.6500000004</v>
      </c>
      <c r="O266" s="53"/>
    </row>
    <row r="267" spans="1:15" ht="101.25" x14ac:dyDescent="0.25">
      <c r="A267" s="110">
        <v>264</v>
      </c>
      <c r="B267" s="91" t="s">
        <v>2183</v>
      </c>
      <c r="C267" s="91" t="s">
        <v>2184</v>
      </c>
      <c r="D267" s="91" t="s">
        <v>2185</v>
      </c>
      <c r="E267" s="91" t="s">
        <v>1059</v>
      </c>
      <c r="F267" s="91" t="s">
        <v>76</v>
      </c>
      <c r="G267" s="91" t="s">
        <v>2186</v>
      </c>
      <c r="H267" s="91" t="s">
        <v>2187</v>
      </c>
      <c r="I267" s="92">
        <v>41640</v>
      </c>
      <c r="J267" s="92">
        <v>43646</v>
      </c>
      <c r="K267" s="91" t="s">
        <v>2188</v>
      </c>
      <c r="L267" s="93">
        <v>7503634.5999999996</v>
      </c>
      <c r="M267" s="93">
        <v>7492541.9900000002</v>
      </c>
      <c r="N267" s="93">
        <v>5994033.5899999999</v>
      </c>
      <c r="O267" s="53"/>
    </row>
    <row r="268" spans="1:15" ht="126" customHeight="1" x14ac:dyDescent="0.25">
      <c r="A268" s="110">
        <v>265</v>
      </c>
      <c r="B268" s="91" t="s">
        <v>1531</v>
      </c>
      <c r="C268" s="91" t="s">
        <v>1532</v>
      </c>
      <c r="D268" s="91" t="s">
        <v>1533</v>
      </c>
      <c r="E268" s="91" t="s">
        <v>1073</v>
      </c>
      <c r="F268" s="91" t="s">
        <v>819</v>
      </c>
      <c r="G268" s="91" t="s">
        <v>820</v>
      </c>
      <c r="H268" s="91" t="s">
        <v>2189</v>
      </c>
      <c r="I268" s="92">
        <v>41640</v>
      </c>
      <c r="J268" s="92">
        <v>43646</v>
      </c>
      <c r="K268" s="91" t="s">
        <v>1545</v>
      </c>
      <c r="L268" s="93">
        <v>7747150</v>
      </c>
      <c r="M268" s="93">
        <v>6908483.3300000001</v>
      </c>
      <c r="N268" s="93">
        <v>5872210.8300000001</v>
      </c>
      <c r="O268" s="53"/>
    </row>
    <row r="269" spans="1:15" ht="117" customHeight="1" x14ac:dyDescent="0.25">
      <c r="A269" s="110">
        <v>266</v>
      </c>
      <c r="B269" s="91" t="s">
        <v>2190</v>
      </c>
      <c r="C269" s="91" t="s">
        <v>2191</v>
      </c>
      <c r="D269" s="91" t="s">
        <v>2192</v>
      </c>
      <c r="E269" s="91" t="s">
        <v>1078</v>
      </c>
      <c r="F269" s="91" t="s">
        <v>361</v>
      </c>
      <c r="G269" s="91" t="s">
        <v>2193</v>
      </c>
      <c r="H269" s="91" t="s">
        <v>2194</v>
      </c>
      <c r="I269" s="92">
        <v>41640</v>
      </c>
      <c r="J269" s="92">
        <v>43373</v>
      </c>
      <c r="K269" s="91" t="s">
        <v>2195</v>
      </c>
      <c r="L269" s="93">
        <v>5506154.21</v>
      </c>
      <c r="M269" s="93">
        <v>4719766.84</v>
      </c>
      <c r="N269" s="93">
        <v>4011801.81</v>
      </c>
      <c r="O269" s="53"/>
    </row>
    <row r="270" spans="1:15" ht="123.75" x14ac:dyDescent="0.25">
      <c r="A270" s="110">
        <v>267</v>
      </c>
      <c r="B270" s="91" t="s">
        <v>2196</v>
      </c>
      <c r="C270" s="91" t="s">
        <v>2197</v>
      </c>
      <c r="D270" s="91" t="s">
        <v>2198</v>
      </c>
      <c r="E270" s="91" t="s">
        <v>1059</v>
      </c>
      <c r="F270" s="91" t="s">
        <v>76</v>
      </c>
      <c r="G270" s="91" t="s">
        <v>2199</v>
      </c>
      <c r="H270" s="91" t="s">
        <v>2200</v>
      </c>
      <c r="I270" s="92">
        <v>41640</v>
      </c>
      <c r="J270" s="92">
        <v>43555</v>
      </c>
      <c r="K270" s="91" t="s">
        <v>2201</v>
      </c>
      <c r="L270" s="93">
        <v>8968785.2699999996</v>
      </c>
      <c r="M270" s="93">
        <v>8608345.2699999996</v>
      </c>
      <c r="N270" s="93">
        <v>6886676.21</v>
      </c>
      <c r="O270" s="53"/>
    </row>
    <row r="271" spans="1:15" ht="120" customHeight="1" x14ac:dyDescent="0.25">
      <c r="A271" s="110">
        <v>268</v>
      </c>
      <c r="B271" s="91" t="s">
        <v>2202</v>
      </c>
      <c r="C271" s="91" t="s">
        <v>2203</v>
      </c>
      <c r="D271" s="91" t="s">
        <v>2204</v>
      </c>
      <c r="E271" s="91" t="s">
        <v>1062</v>
      </c>
      <c r="F271" s="91" t="s">
        <v>1874</v>
      </c>
      <c r="G271" s="91" t="s">
        <v>1875</v>
      </c>
      <c r="H271" s="91" t="s">
        <v>2205</v>
      </c>
      <c r="I271" s="92">
        <v>41640</v>
      </c>
      <c r="J271" s="92">
        <v>43738</v>
      </c>
      <c r="K271" s="91" t="s">
        <v>2206</v>
      </c>
      <c r="L271" s="93">
        <v>7403724.8399999999</v>
      </c>
      <c r="M271" s="93">
        <v>4471733.8</v>
      </c>
      <c r="N271" s="93">
        <v>3800973.73</v>
      </c>
      <c r="O271" s="53"/>
    </row>
    <row r="272" spans="1:15" ht="114.75" customHeight="1" x14ac:dyDescent="0.25">
      <c r="A272" s="110">
        <v>269</v>
      </c>
      <c r="B272" s="91" t="s">
        <v>2207</v>
      </c>
      <c r="C272" s="91" t="s">
        <v>2208</v>
      </c>
      <c r="D272" s="91" t="s">
        <v>1497</v>
      </c>
      <c r="E272" s="91" t="s">
        <v>1051</v>
      </c>
      <c r="F272" s="91" t="s">
        <v>348</v>
      </c>
      <c r="G272" s="91" t="s">
        <v>349</v>
      </c>
      <c r="H272" s="91" t="s">
        <v>2065</v>
      </c>
      <c r="I272" s="92">
        <v>41640</v>
      </c>
      <c r="J272" s="92">
        <v>43343</v>
      </c>
      <c r="K272" s="91" t="s">
        <v>2416</v>
      </c>
      <c r="L272" s="93">
        <v>8469845.2799999993</v>
      </c>
      <c r="M272" s="93">
        <v>8469395.2799999993</v>
      </c>
      <c r="N272" s="93">
        <v>7198985.9800000004</v>
      </c>
      <c r="O272" s="53"/>
    </row>
    <row r="273" spans="1:15" ht="135" x14ac:dyDescent="0.25">
      <c r="A273" s="110">
        <v>270</v>
      </c>
      <c r="B273" s="91" t="s">
        <v>2209</v>
      </c>
      <c r="C273" s="91" t="s">
        <v>2210</v>
      </c>
      <c r="D273" s="91" t="s">
        <v>2211</v>
      </c>
      <c r="E273" s="91" t="s">
        <v>1059</v>
      </c>
      <c r="F273" s="91" t="s">
        <v>76</v>
      </c>
      <c r="G273" s="91" t="s">
        <v>999</v>
      </c>
      <c r="H273" s="91" t="s">
        <v>2212</v>
      </c>
      <c r="I273" s="92">
        <v>41640</v>
      </c>
      <c r="J273" s="92">
        <v>43555</v>
      </c>
      <c r="K273" s="91" t="s">
        <v>2213</v>
      </c>
      <c r="L273" s="93">
        <v>14953862.57</v>
      </c>
      <c r="M273" s="93">
        <v>14951033.57</v>
      </c>
      <c r="N273" s="93">
        <v>11960826.85</v>
      </c>
      <c r="O273" s="53"/>
    </row>
    <row r="274" spans="1:15" ht="145.5" customHeight="1" x14ac:dyDescent="0.25">
      <c r="A274" s="110">
        <v>271</v>
      </c>
      <c r="B274" s="91" t="s">
        <v>2214</v>
      </c>
      <c r="C274" s="91" t="s">
        <v>2215</v>
      </c>
      <c r="D274" s="91" t="s">
        <v>1694</v>
      </c>
      <c r="E274" s="91" t="s">
        <v>1043</v>
      </c>
      <c r="F274" s="91" t="s">
        <v>132</v>
      </c>
      <c r="G274" s="91" t="s">
        <v>931</v>
      </c>
      <c r="H274" s="91" t="s">
        <v>1695</v>
      </c>
      <c r="I274" s="92">
        <v>41640</v>
      </c>
      <c r="J274" s="92">
        <v>43555</v>
      </c>
      <c r="K274" s="91" t="s">
        <v>2216</v>
      </c>
      <c r="L274" s="93">
        <v>20029710.620000001</v>
      </c>
      <c r="M274" s="93">
        <v>20029710.620000001</v>
      </c>
      <c r="N274" s="93">
        <v>17025254.02</v>
      </c>
      <c r="O274" s="53"/>
    </row>
    <row r="275" spans="1:15" ht="112.5" x14ac:dyDescent="0.25">
      <c r="A275" s="110">
        <v>272</v>
      </c>
      <c r="B275" s="91" t="s">
        <v>2217</v>
      </c>
      <c r="C275" s="91" t="s">
        <v>2218</v>
      </c>
      <c r="D275" s="91" t="s">
        <v>2219</v>
      </c>
      <c r="E275" s="91" t="s">
        <v>1045</v>
      </c>
      <c r="F275" s="91" t="s">
        <v>45</v>
      </c>
      <c r="G275" s="91" t="s">
        <v>2220</v>
      </c>
      <c r="H275" s="91" t="s">
        <v>2221</v>
      </c>
      <c r="I275" s="92">
        <v>42804</v>
      </c>
      <c r="J275" s="92">
        <v>43343</v>
      </c>
      <c r="K275" s="91" t="s">
        <v>2222</v>
      </c>
      <c r="L275" s="93">
        <v>1155483.6100000001</v>
      </c>
      <c r="M275" s="93">
        <v>1155483.6100000001</v>
      </c>
      <c r="N275" s="93">
        <v>982161.06</v>
      </c>
      <c r="O275" s="53"/>
    </row>
    <row r="276" spans="1:15" ht="105.75" customHeight="1" x14ac:dyDescent="0.25">
      <c r="A276" s="110">
        <v>273</v>
      </c>
      <c r="B276" s="91" t="s">
        <v>2223</v>
      </c>
      <c r="C276" s="91" t="s">
        <v>2224</v>
      </c>
      <c r="D276" s="91" t="s">
        <v>1354</v>
      </c>
      <c r="E276" s="91" t="s">
        <v>1062</v>
      </c>
      <c r="F276" s="91" t="s">
        <v>245</v>
      </c>
      <c r="G276" s="91" t="s">
        <v>454</v>
      </c>
      <c r="H276" s="91" t="s">
        <v>1355</v>
      </c>
      <c r="I276" s="92">
        <v>41640</v>
      </c>
      <c r="J276" s="92">
        <v>43312</v>
      </c>
      <c r="K276" s="91" t="s">
        <v>2225</v>
      </c>
      <c r="L276" s="93">
        <v>2895504.97</v>
      </c>
      <c r="M276" s="93">
        <v>2788054.97</v>
      </c>
      <c r="N276" s="93">
        <v>2369846.7200000002</v>
      </c>
      <c r="O276" s="53"/>
    </row>
    <row r="277" spans="1:15" ht="101.25" x14ac:dyDescent="0.25">
      <c r="A277" s="110">
        <v>274</v>
      </c>
      <c r="B277" s="91" t="s">
        <v>2226</v>
      </c>
      <c r="C277" s="91" t="s">
        <v>2227</v>
      </c>
      <c r="D277" s="91" t="s">
        <v>1723</v>
      </c>
      <c r="E277" s="91" t="s">
        <v>1045</v>
      </c>
      <c r="F277" s="91" t="s">
        <v>45</v>
      </c>
      <c r="G277" s="91" t="s">
        <v>780</v>
      </c>
      <c r="H277" s="91" t="s">
        <v>2228</v>
      </c>
      <c r="I277" s="92">
        <v>41640</v>
      </c>
      <c r="J277" s="92">
        <v>43434</v>
      </c>
      <c r="K277" s="91" t="s">
        <v>2417</v>
      </c>
      <c r="L277" s="93">
        <v>3370585.54</v>
      </c>
      <c r="M277" s="93">
        <v>3366034.54</v>
      </c>
      <c r="N277" s="93">
        <v>2861129.35</v>
      </c>
      <c r="O277" s="53"/>
    </row>
    <row r="278" spans="1:15" ht="123.75" x14ac:dyDescent="0.25">
      <c r="A278" s="110">
        <v>275</v>
      </c>
      <c r="B278" s="91" t="s">
        <v>2229</v>
      </c>
      <c r="C278" s="91" t="s">
        <v>2230</v>
      </c>
      <c r="D278" s="91" t="s">
        <v>2231</v>
      </c>
      <c r="E278" s="91" t="s">
        <v>2088</v>
      </c>
      <c r="F278" s="91" t="s">
        <v>482</v>
      </c>
      <c r="G278" s="91" t="s">
        <v>2232</v>
      </c>
      <c r="H278" s="91" t="s">
        <v>2233</v>
      </c>
      <c r="I278" s="92">
        <v>41640</v>
      </c>
      <c r="J278" s="92">
        <v>43434</v>
      </c>
      <c r="K278" s="91" t="s">
        <v>2234</v>
      </c>
      <c r="L278" s="93">
        <v>38222381.469999999</v>
      </c>
      <c r="M278" s="93">
        <v>21588648.219999999</v>
      </c>
      <c r="N278" s="93">
        <v>18350350.98</v>
      </c>
      <c r="O278" s="53"/>
    </row>
    <row r="279" spans="1:15" ht="191.25" x14ac:dyDescent="0.25">
      <c r="A279" s="110">
        <v>276</v>
      </c>
      <c r="B279" s="91" t="s">
        <v>2235</v>
      </c>
      <c r="C279" s="91" t="s">
        <v>2236</v>
      </c>
      <c r="D279" s="91" t="s">
        <v>1285</v>
      </c>
      <c r="E279" s="91" t="s">
        <v>1073</v>
      </c>
      <c r="F279" s="91" t="s">
        <v>1033</v>
      </c>
      <c r="G279" s="91" t="s">
        <v>1034</v>
      </c>
      <c r="H279" s="91" t="s">
        <v>2237</v>
      </c>
      <c r="I279" s="92">
        <v>41640</v>
      </c>
      <c r="J279" s="92">
        <v>43646</v>
      </c>
      <c r="K279" s="91" t="s">
        <v>2238</v>
      </c>
      <c r="L279" s="93">
        <v>30000000</v>
      </c>
      <c r="M279" s="93">
        <v>30000000</v>
      </c>
      <c r="N279" s="93">
        <v>25500000</v>
      </c>
      <c r="O279" s="53"/>
    </row>
    <row r="280" spans="1:15" ht="123.75" x14ac:dyDescent="0.25">
      <c r="A280" s="110">
        <v>277</v>
      </c>
      <c r="B280" s="91" t="s">
        <v>2239</v>
      </c>
      <c r="C280" s="91" t="s">
        <v>2240</v>
      </c>
      <c r="D280" s="91" t="s">
        <v>2241</v>
      </c>
      <c r="E280" s="91" t="s">
        <v>1070</v>
      </c>
      <c r="F280" s="91" t="s">
        <v>174</v>
      </c>
      <c r="G280" s="91" t="s">
        <v>974</v>
      </c>
      <c r="H280" s="91" t="s">
        <v>1365</v>
      </c>
      <c r="I280" s="92">
        <v>41640</v>
      </c>
      <c r="J280" s="92">
        <v>43830</v>
      </c>
      <c r="K280" s="91" t="s">
        <v>2242</v>
      </c>
      <c r="L280" s="93">
        <v>29999007.510000002</v>
      </c>
      <c r="M280" s="93">
        <v>29472215.73</v>
      </c>
      <c r="N280" s="93">
        <v>25051383.370000001</v>
      </c>
      <c r="O280" s="53"/>
    </row>
    <row r="281" spans="1:15" ht="146.25" x14ac:dyDescent="0.25">
      <c r="A281" s="110">
        <v>278</v>
      </c>
      <c r="B281" s="91" t="s">
        <v>2243</v>
      </c>
      <c r="C281" s="91" t="s">
        <v>2244</v>
      </c>
      <c r="D281" s="91" t="s">
        <v>2245</v>
      </c>
      <c r="E281" s="91" t="s">
        <v>1080</v>
      </c>
      <c r="F281" s="91" t="s">
        <v>157</v>
      </c>
      <c r="G281" s="91" t="s">
        <v>925</v>
      </c>
      <c r="H281" s="91" t="s">
        <v>2246</v>
      </c>
      <c r="I281" s="92">
        <v>41640</v>
      </c>
      <c r="J281" s="92">
        <v>43616</v>
      </c>
      <c r="K281" s="91" t="s">
        <v>2247</v>
      </c>
      <c r="L281" s="93">
        <v>12879566.949999999</v>
      </c>
      <c r="M281" s="93">
        <v>11661653.779999999</v>
      </c>
      <c r="N281" s="93">
        <v>9912405.7100000009</v>
      </c>
      <c r="O281" s="53"/>
    </row>
    <row r="282" spans="1:15" ht="85.5" customHeight="1" x14ac:dyDescent="0.25">
      <c r="A282" s="110">
        <v>279</v>
      </c>
      <c r="B282" s="91" t="s">
        <v>2248</v>
      </c>
      <c r="C282" s="91" t="s">
        <v>2249</v>
      </c>
      <c r="D282" s="91" t="s">
        <v>2250</v>
      </c>
      <c r="E282" s="91" t="s">
        <v>1078</v>
      </c>
      <c r="F282" s="91" t="s">
        <v>361</v>
      </c>
      <c r="G282" s="91" t="s">
        <v>362</v>
      </c>
      <c r="H282" s="91" t="s">
        <v>2251</v>
      </c>
      <c r="I282" s="92">
        <v>41640</v>
      </c>
      <c r="J282" s="92">
        <v>43373</v>
      </c>
      <c r="K282" s="91" t="s">
        <v>2418</v>
      </c>
      <c r="L282" s="93">
        <v>8480158.5399999991</v>
      </c>
      <c r="M282" s="93">
        <v>7526491.54</v>
      </c>
      <c r="N282" s="93">
        <v>6397517.7999999998</v>
      </c>
      <c r="O282" s="53"/>
    </row>
    <row r="283" spans="1:15" ht="86.25" customHeight="1" x14ac:dyDescent="0.25">
      <c r="A283" s="110">
        <v>280</v>
      </c>
      <c r="B283" s="91" t="s">
        <v>2252</v>
      </c>
      <c r="C283" s="91" t="s">
        <v>2253</v>
      </c>
      <c r="D283" s="91" t="s">
        <v>1185</v>
      </c>
      <c r="E283" s="91" t="s">
        <v>1089</v>
      </c>
      <c r="F283" s="91" t="s">
        <v>436</v>
      </c>
      <c r="G283" s="91" t="s">
        <v>437</v>
      </c>
      <c r="H283" s="91" t="s">
        <v>1645</v>
      </c>
      <c r="I283" s="92">
        <v>41640</v>
      </c>
      <c r="J283" s="92">
        <v>43373</v>
      </c>
      <c r="K283" s="91" t="s">
        <v>2254</v>
      </c>
      <c r="L283" s="93">
        <v>4881188.55</v>
      </c>
      <c r="M283" s="93">
        <v>4871348.55</v>
      </c>
      <c r="N283" s="93">
        <v>4140646.26</v>
      </c>
      <c r="O283" s="53"/>
    </row>
    <row r="284" spans="1:15" ht="98.25" customHeight="1" x14ac:dyDescent="0.25">
      <c r="A284" s="110">
        <v>281</v>
      </c>
      <c r="B284" s="91" t="s">
        <v>2255</v>
      </c>
      <c r="C284" s="91" t="s">
        <v>2256</v>
      </c>
      <c r="D284" s="91" t="s">
        <v>2257</v>
      </c>
      <c r="E284" s="91" t="s">
        <v>2088</v>
      </c>
      <c r="F284" s="91" t="s">
        <v>938</v>
      </c>
      <c r="G284" s="91" t="s">
        <v>939</v>
      </c>
      <c r="H284" s="91" t="s">
        <v>2258</v>
      </c>
      <c r="I284" s="92">
        <v>41640</v>
      </c>
      <c r="J284" s="92">
        <v>43830</v>
      </c>
      <c r="K284" s="91" t="s">
        <v>2259</v>
      </c>
      <c r="L284" s="93">
        <v>8797465.2300000004</v>
      </c>
      <c r="M284" s="93">
        <v>8747797.8800000008</v>
      </c>
      <c r="N284" s="93">
        <v>7435628.1900000004</v>
      </c>
    </row>
    <row r="285" spans="1:15" ht="109.5" customHeight="1" x14ac:dyDescent="0.25">
      <c r="A285" s="110">
        <v>282</v>
      </c>
      <c r="B285" s="94" t="s">
        <v>2260</v>
      </c>
      <c r="C285" s="94" t="s">
        <v>2261</v>
      </c>
      <c r="D285" s="94" t="s">
        <v>2097</v>
      </c>
      <c r="E285" s="94" t="s">
        <v>1073</v>
      </c>
      <c r="F285" s="94" t="s">
        <v>819</v>
      </c>
      <c r="G285" s="94" t="s">
        <v>820</v>
      </c>
      <c r="H285" s="94" t="s">
        <v>2098</v>
      </c>
      <c r="I285" s="95">
        <v>41640</v>
      </c>
      <c r="J285" s="95">
        <v>43738</v>
      </c>
      <c r="K285" s="94" t="s">
        <v>2419</v>
      </c>
      <c r="L285" s="96">
        <v>11175540</v>
      </c>
      <c r="M285" s="96">
        <v>11175540</v>
      </c>
      <c r="N285" s="96">
        <v>9499209</v>
      </c>
    </row>
    <row r="286" spans="1:15" ht="120" customHeight="1" x14ac:dyDescent="0.25">
      <c r="A286" s="110">
        <v>283</v>
      </c>
      <c r="B286" s="94" t="s">
        <v>2262</v>
      </c>
      <c r="C286" s="94" t="s">
        <v>2263</v>
      </c>
      <c r="D286" s="94" t="s">
        <v>2264</v>
      </c>
      <c r="E286" s="94" t="s">
        <v>1127</v>
      </c>
      <c r="F286" s="94" t="s">
        <v>441</v>
      </c>
      <c r="G286" s="94" t="s">
        <v>2265</v>
      </c>
      <c r="H286" s="94" t="s">
        <v>2266</v>
      </c>
      <c r="I286" s="95">
        <v>41640</v>
      </c>
      <c r="J286" s="95">
        <v>43555</v>
      </c>
      <c r="K286" s="94" t="s">
        <v>2658</v>
      </c>
      <c r="L286" s="96">
        <v>13948004.65</v>
      </c>
      <c r="M286" s="96">
        <v>13948004.65</v>
      </c>
      <c r="N286" s="96">
        <v>11855803.949999999</v>
      </c>
    </row>
    <row r="287" spans="1:15" ht="87.75" customHeight="1" x14ac:dyDescent="0.25">
      <c r="A287" s="110">
        <v>284</v>
      </c>
      <c r="B287" s="94" t="s">
        <v>2267</v>
      </c>
      <c r="C287" s="94" t="s">
        <v>2268</v>
      </c>
      <c r="D287" s="94" t="s">
        <v>1528</v>
      </c>
      <c r="E287" s="94" t="s">
        <v>1043</v>
      </c>
      <c r="F287" s="94" t="s">
        <v>132</v>
      </c>
      <c r="G287" s="94" t="s">
        <v>830</v>
      </c>
      <c r="H287" s="94" t="s">
        <v>2158</v>
      </c>
      <c r="I287" s="95">
        <v>41640</v>
      </c>
      <c r="J287" s="95">
        <v>43830</v>
      </c>
      <c r="K287" s="94" t="s">
        <v>2420</v>
      </c>
      <c r="L287" s="96">
        <v>25368706.629999999</v>
      </c>
      <c r="M287" s="96">
        <v>25368706.629999999</v>
      </c>
      <c r="N287" s="96">
        <v>21563400.629999999</v>
      </c>
    </row>
    <row r="288" spans="1:15" ht="138.75" customHeight="1" x14ac:dyDescent="0.25">
      <c r="A288" s="110">
        <v>285</v>
      </c>
      <c r="B288" s="94" t="s">
        <v>2269</v>
      </c>
      <c r="C288" s="94" t="s">
        <v>2270</v>
      </c>
      <c r="D288" s="94" t="s">
        <v>1508</v>
      </c>
      <c r="E288" s="94" t="s">
        <v>1059</v>
      </c>
      <c r="F288" s="94" t="s">
        <v>76</v>
      </c>
      <c r="G288" s="94" t="s">
        <v>824</v>
      </c>
      <c r="H288" s="94" t="s">
        <v>1537</v>
      </c>
      <c r="I288" s="95">
        <v>41640</v>
      </c>
      <c r="J288" s="95">
        <v>43708</v>
      </c>
      <c r="K288" s="94" t="s">
        <v>2271</v>
      </c>
      <c r="L288" s="96">
        <v>29866906.379999999</v>
      </c>
      <c r="M288" s="96">
        <v>24680172.579999998</v>
      </c>
      <c r="N288" s="96">
        <v>19744138.059999999</v>
      </c>
    </row>
    <row r="289" spans="1:14" ht="163.5" customHeight="1" x14ac:dyDescent="0.25">
      <c r="A289" s="110">
        <v>286</v>
      </c>
      <c r="B289" s="94" t="s">
        <v>2272</v>
      </c>
      <c r="C289" s="94" t="s">
        <v>2273</v>
      </c>
      <c r="D289" s="94" t="s">
        <v>2274</v>
      </c>
      <c r="E289" s="94" t="s">
        <v>1080</v>
      </c>
      <c r="F289" s="94" t="s">
        <v>157</v>
      </c>
      <c r="G289" s="94" t="s">
        <v>2275</v>
      </c>
      <c r="H289" s="94" t="s">
        <v>2276</v>
      </c>
      <c r="I289" s="95">
        <v>41640</v>
      </c>
      <c r="J289" s="95">
        <v>43373</v>
      </c>
      <c r="K289" s="94" t="s">
        <v>2277</v>
      </c>
      <c r="L289" s="96">
        <v>12636607.470000001</v>
      </c>
      <c r="M289" s="96">
        <v>12636607.470000001</v>
      </c>
      <c r="N289" s="96">
        <v>10741116.34</v>
      </c>
    </row>
    <row r="290" spans="1:14" ht="168.75" x14ac:dyDescent="0.25">
      <c r="A290" s="110">
        <v>287</v>
      </c>
      <c r="B290" s="94" t="s">
        <v>2278</v>
      </c>
      <c r="C290" s="94" t="s">
        <v>2279</v>
      </c>
      <c r="D290" s="94" t="s">
        <v>2280</v>
      </c>
      <c r="E290" s="94" t="s">
        <v>1059</v>
      </c>
      <c r="F290" s="94" t="s">
        <v>76</v>
      </c>
      <c r="G290" s="94" t="s">
        <v>1522</v>
      </c>
      <c r="H290" s="94" t="s">
        <v>1539</v>
      </c>
      <c r="I290" s="95">
        <v>41640</v>
      </c>
      <c r="J290" s="95">
        <v>43373</v>
      </c>
      <c r="K290" s="94" t="s">
        <v>2281</v>
      </c>
      <c r="L290" s="96">
        <v>6916469.3600000003</v>
      </c>
      <c r="M290" s="96">
        <v>6910319.3600000003</v>
      </c>
      <c r="N290" s="96">
        <v>5528255.4800000004</v>
      </c>
    </row>
    <row r="291" spans="1:14" ht="163.5" customHeight="1" x14ac:dyDescent="0.25">
      <c r="A291" s="110">
        <v>288</v>
      </c>
      <c r="B291" s="94" t="s">
        <v>2282</v>
      </c>
      <c r="C291" s="94" t="s">
        <v>2283</v>
      </c>
      <c r="D291" s="94" t="s">
        <v>1289</v>
      </c>
      <c r="E291" s="94" t="s">
        <v>1089</v>
      </c>
      <c r="F291" s="94" t="s">
        <v>436</v>
      </c>
      <c r="G291" s="94" t="s">
        <v>995</v>
      </c>
      <c r="H291" s="94" t="s">
        <v>1322</v>
      </c>
      <c r="I291" s="95">
        <v>41640</v>
      </c>
      <c r="J291" s="95">
        <v>43555</v>
      </c>
      <c r="K291" s="94" t="s">
        <v>2284</v>
      </c>
      <c r="L291" s="96">
        <v>11783870.939999999</v>
      </c>
      <c r="M291" s="96">
        <v>11783870.939999999</v>
      </c>
      <c r="N291" s="96">
        <v>10016290.289999999</v>
      </c>
    </row>
    <row r="292" spans="1:14" ht="336" customHeight="1" x14ac:dyDescent="0.25">
      <c r="A292" s="110">
        <v>289</v>
      </c>
      <c r="B292" s="94" t="s">
        <v>2285</v>
      </c>
      <c r="C292" s="94" t="s">
        <v>2286</v>
      </c>
      <c r="D292" s="94" t="s">
        <v>2287</v>
      </c>
      <c r="E292" s="94" t="s">
        <v>1043</v>
      </c>
      <c r="F292" s="94" t="s">
        <v>132</v>
      </c>
      <c r="G292" s="94" t="s">
        <v>2288</v>
      </c>
      <c r="H292" s="94" t="s">
        <v>2289</v>
      </c>
      <c r="I292" s="95">
        <v>41640</v>
      </c>
      <c r="J292" s="95">
        <v>43555</v>
      </c>
      <c r="K292" s="94" t="s">
        <v>2290</v>
      </c>
      <c r="L292" s="96">
        <v>5316259.87</v>
      </c>
      <c r="M292" s="96">
        <v>5316259.87</v>
      </c>
      <c r="N292" s="96">
        <v>4503005.01</v>
      </c>
    </row>
    <row r="293" spans="1:14" ht="124.5" customHeight="1" x14ac:dyDescent="0.25">
      <c r="A293" s="110">
        <v>290</v>
      </c>
      <c r="B293" s="94" t="s">
        <v>2291</v>
      </c>
      <c r="C293" s="94" t="s">
        <v>2292</v>
      </c>
      <c r="D293" s="94" t="s">
        <v>1047</v>
      </c>
      <c r="E293" s="94" t="s">
        <v>1045</v>
      </c>
      <c r="F293" s="94" t="s">
        <v>45</v>
      </c>
      <c r="G293" s="94" t="s">
        <v>46</v>
      </c>
      <c r="H293" s="94" t="s">
        <v>47</v>
      </c>
      <c r="I293" s="95">
        <v>41640</v>
      </c>
      <c r="J293" s="95">
        <v>44043</v>
      </c>
      <c r="K293" s="94" t="s">
        <v>2293</v>
      </c>
      <c r="L293" s="96">
        <v>12813602.109999999</v>
      </c>
      <c r="M293" s="96">
        <v>12803602.109999999</v>
      </c>
      <c r="N293" s="96">
        <v>10883061.789999999</v>
      </c>
    </row>
    <row r="294" spans="1:14" ht="135" x14ac:dyDescent="0.25">
      <c r="A294" s="110">
        <v>291</v>
      </c>
      <c r="B294" s="94" t="s">
        <v>2294</v>
      </c>
      <c r="C294" s="94" t="s">
        <v>2295</v>
      </c>
      <c r="D294" s="94" t="s">
        <v>2024</v>
      </c>
      <c r="E294" s="94" t="s">
        <v>1062</v>
      </c>
      <c r="F294" s="94" t="s">
        <v>245</v>
      </c>
      <c r="G294" s="94" t="s">
        <v>2025</v>
      </c>
      <c r="H294" s="94" t="s">
        <v>2026</v>
      </c>
      <c r="I294" s="95">
        <v>41640</v>
      </c>
      <c r="J294" s="95">
        <v>43496</v>
      </c>
      <c r="K294" s="94" t="s">
        <v>2296</v>
      </c>
      <c r="L294" s="96">
        <v>28872801.120000001</v>
      </c>
      <c r="M294" s="96">
        <v>28872801.120000001</v>
      </c>
      <c r="N294" s="96">
        <v>24541880.949999999</v>
      </c>
    </row>
    <row r="295" spans="1:14" ht="101.25" x14ac:dyDescent="0.25">
      <c r="A295" s="110">
        <v>292</v>
      </c>
      <c r="B295" s="94" t="s">
        <v>2297</v>
      </c>
      <c r="C295" s="94" t="s">
        <v>2298</v>
      </c>
      <c r="D295" s="94" t="s">
        <v>2299</v>
      </c>
      <c r="E295" s="94" t="s">
        <v>1056</v>
      </c>
      <c r="F295" s="94" t="s">
        <v>265</v>
      </c>
      <c r="G295" s="94" t="s">
        <v>849</v>
      </c>
      <c r="H295" s="94" t="s">
        <v>2300</v>
      </c>
      <c r="I295" s="95">
        <v>41640</v>
      </c>
      <c r="J295" s="95">
        <v>43280</v>
      </c>
      <c r="K295" s="94" t="s">
        <v>2301</v>
      </c>
      <c r="L295" s="96">
        <v>8776600</v>
      </c>
      <c r="M295" s="96">
        <v>8776600</v>
      </c>
      <c r="N295" s="96">
        <v>7460110</v>
      </c>
    </row>
    <row r="296" spans="1:14" ht="101.25" x14ac:dyDescent="0.25">
      <c r="A296" s="110">
        <v>293</v>
      </c>
      <c r="B296" s="94" t="s">
        <v>2302</v>
      </c>
      <c r="C296" s="94" t="s">
        <v>2303</v>
      </c>
      <c r="D296" s="94" t="s">
        <v>1294</v>
      </c>
      <c r="E296" s="94" t="s">
        <v>1070</v>
      </c>
      <c r="F296" s="94" t="s">
        <v>174</v>
      </c>
      <c r="G296" s="94" t="s">
        <v>956</v>
      </c>
      <c r="H296" s="94" t="s">
        <v>1324</v>
      </c>
      <c r="I296" s="95">
        <v>42736</v>
      </c>
      <c r="J296" s="95">
        <v>43404</v>
      </c>
      <c r="K296" s="94" t="s">
        <v>2659</v>
      </c>
      <c r="L296" s="96">
        <v>10715338.710000001</v>
      </c>
      <c r="M296" s="96">
        <v>10715338.710000001</v>
      </c>
      <c r="N296" s="96">
        <v>9108037.9000000004</v>
      </c>
    </row>
    <row r="297" spans="1:14" ht="135" x14ac:dyDescent="0.25">
      <c r="A297" s="110">
        <v>294</v>
      </c>
      <c r="B297" s="94" t="s">
        <v>2304</v>
      </c>
      <c r="C297" s="94" t="s">
        <v>2305</v>
      </c>
      <c r="D297" s="94" t="s">
        <v>2087</v>
      </c>
      <c r="E297" s="94" t="s">
        <v>2088</v>
      </c>
      <c r="F297" s="94" t="s">
        <v>482</v>
      </c>
      <c r="G297" s="94" t="s">
        <v>2089</v>
      </c>
      <c r="H297" s="94" t="s">
        <v>2090</v>
      </c>
      <c r="I297" s="95">
        <v>41640</v>
      </c>
      <c r="J297" s="95">
        <v>44286</v>
      </c>
      <c r="K297" s="94" t="s">
        <v>2306</v>
      </c>
      <c r="L297" s="96">
        <v>27133831.850000001</v>
      </c>
      <c r="M297" s="96">
        <v>27133831.850000001</v>
      </c>
      <c r="N297" s="96">
        <v>23063757.07</v>
      </c>
    </row>
    <row r="298" spans="1:14" ht="146.25" x14ac:dyDescent="0.25">
      <c r="A298" s="110">
        <v>295</v>
      </c>
      <c r="B298" s="94" t="s">
        <v>2307</v>
      </c>
      <c r="C298" s="94" t="s">
        <v>2308</v>
      </c>
      <c r="D298" s="94" t="s">
        <v>2309</v>
      </c>
      <c r="E298" s="94" t="s">
        <v>1080</v>
      </c>
      <c r="F298" s="94" t="s">
        <v>157</v>
      </c>
      <c r="G298" s="94" t="s">
        <v>2310</v>
      </c>
      <c r="H298" s="94" t="s">
        <v>2311</v>
      </c>
      <c r="I298" s="95">
        <v>41640</v>
      </c>
      <c r="J298" s="95">
        <v>43555</v>
      </c>
      <c r="K298" s="94" t="s">
        <v>2312</v>
      </c>
      <c r="L298" s="96">
        <v>16836033.870000001</v>
      </c>
      <c r="M298" s="96">
        <v>16715024.529999999</v>
      </c>
      <c r="N298" s="96">
        <v>14207770.85</v>
      </c>
    </row>
    <row r="299" spans="1:14" ht="158.25" customHeight="1" x14ac:dyDescent="0.25">
      <c r="A299" s="110">
        <v>296</v>
      </c>
      <c r="B299" s="94" t="s">
        <v>2313</v>
      </c>
      <c r="C299" s="94" t="s">
        <v>2314</v>
      </c>
      <c r="D299" s="94" t="s">
        <v>2162</v>
      </c>
      <c r="E299" s="94" t="s">
        <v>1070</v>
      </c>
      <c r="F299" s="94" t="s">
        <v>174</v>
      </c>
      <c r="G299" s="94" t="s">
        <v>2163</v>
      </c>
      <c r="H299" s="94" t="s">
        <v>2164</v>
      </c>
      <c r="I299" s="95">
        <v>41640</v>
      </c>
      <c r="J299" s="95">
        <v>44377</v>
      </c>
      <c r="K299" s="94" t="s">
        <v>2315</v>
      </c>
      <c r="L299" s="96">
        <v>27809434.539999999</v>
      </c>
      <c r="M299" s="96">
        <v>27809434.539999999</v>
      </c>
      <c r="N299" s="96">
        <v>23638019.350000001</v>
      </c>
    </row>
    <row r="300" spans="1:14" ht="135" x14ac:dyDescent="0.25">
      <c r="A300" s="110">
        <v>297</v>
      </c>
      <c r="B300" s="94" t="s">
        <v>2316</v>
      </c>
      <c r="C300" s="94" t="s">
        <v>2317</v>
      </c>
      <c r="D300" s="94" t="s">
        <v>2318</v>
      </c>
      <c r="E300" s="94" t="s">
        <v>1073</v>
      </c>
      <c r="F300" s="94" t="s">
        <v>1033</v>
      </c>
      <c r="G300" s="94" t="s">
        <v>2319</v>
      </c>
      <c r="H300" s="94" t="s">
        <v>2320</v>
      </c>
      <c r="I300" s="95">
        <v>42753</v>
      </c>
      <c r="J300" s="95">
        <v>43921</v>
      </c>
      <c r="K300" s="94" t="s">
        <v>2321</v>
      </c>
      <c r="L300" s="96">
        <v>29970335.539999999</v>
      </c>
      <c r="M300" s="96">
        <v>29660335.539999999</v>
      </c>
      <c r="N300" s="96">
        <v>25211285.199999999</v>
      </c>
    </row>
    <row r="301" spans="1:14" ht="194.25" customHeight="1" x14ac:dyDescent="0.25">
      <c r="A301" s="110">
        <v>298</v>
      </c>
      <c r="B301" s="94" t="s">
        <v>2322</v>
      </c>
      <c r="C301" s="94" t="s">
        <v>2323</v>
      </c>
      <c r="D301" s="94" t="s">
        <v>1314</v>
      </c>
      <c r="E301" s="94" t="s">
        <v>1059</v>
      </c>
      <c r="F301" s="94" t="s">
        <v>76</v>
      </c>
      <c r="G301" s="94" t="s">
        <v>428</v>
      </c>
      <c r="H301" s="94" t="s">
        <v>1330</v>
      </c>
      <c r="I301" s="95">
        <v>41640</v>
      </c>
      <c r="J301" s="95">
        <v>43646</v>
      </c>
      <c r="K301" s="94" t="s">
        <v>2324</v>
      </c>
      <c r="L301" s="96">
        <v>12778876.800000001</v>
      </c>
      <c r="M301" s="96">
        <v>12778876.800000001</v>
      </c>
      <c r="N301" s="96">
        <v>10223101.439999999</v>
      </c>
    </row>
    <row r="302" spans="1:14" ht="270" x14ac:dyDescent="0.25">
      <c r="A302" s="110">
        <v>299</v>
      </c>
      <c r="B302" s="94" t="s">
        <v>2325</v>
      </c>
      <c r="C302" s="94" t="s">
        <v>2326</v>
      </c>
      <c r="D302" s="94" t="s">
        <v>2327</v>
      </c>
      <c r="E302" s="94" t="s">
        <v>1059</v>
      </c>
      <c r="F302" s="94" t="s">
        <v>76</v>
      </c>
      <c r="G302" s="94" t="s">
        <v>2328</v>
      </c>
      <c r="H302" s="94" t="s">
        <v>2329</v>
      </c>
      <c r="I302" s="95">
        <v>41640</v>
      </c>
      <c r="J302" s="95">
        <v>43465</v>
      </c>
      <c r="K302" s="94" t="s">
        <v>2330</v>
      </c>
      <c r="L302" s="96">
        <v>11243100</v>
      </c>
      <c r="M302" s="96">
        <v>11243100</v>
      </c>
      <c r="N302" s="96">
        <v>8994480</v>
      </c>
    </row>
    <row r="303" spans="1:14" ht="315" x14ac:dyDescent="0.25">
      <c r="A303" s="110">
        <v>300</v>
      </c>
      <c r="B303" s="94" t="s">
        <v>2331</v>
      </c>
      <c r="C303" s="94" t="s">
        <v>2332</v>
      </c>
      <c r="D303" s="94" t="s">
        <v>1518</v>
      </c>
      <c r="E303" s="94" t="s">
        <v>1059</v>
      </c>
      <c r="F303" s="94" t="s">
        <v>76</v>
      </c>
      <c r="G303" s="94" t="s">
        <v>836</v>
      </c>
      <c r="H303" s="94" t="s">
        <v>2144</v>
      </c>
      <c r="I303" s="95">
        <v>41640</v>
      </c>
      <c r="J303" s="95">
        <v>43434</v>
      </c>
      <c r="K303" s="94" t="s">
        <v>2333</v>
      </c>
      <c r="L303" s="96">
        <v>7911762.6399999997</v>
      </c>
      <c r="M303" s="96">
        <v>7910532.6399999997</v>
      </c>
      <c r="N303" s="96">
        <v>6328426.1100000003</v>
      </c>
    </row>
    <row r="304" spans="1:14" ht="146.25" x14ac:dyDescent="0.25">
      <c r="A304" s="110">
        <v>301</v>
      </c>
      <c r="B304" s="94" t="s">
        <v>2334</v>
      </c>
      <c r="C304" s="94" t="s">
        <v>2335</v>
      </c>
      <c r="D304" s="94" t="s">
        <v>1384</v>
      </c>
      <c r="E304" s="94" t="s">
        <v>1059</v>
      </c>
      <c r="F304" s="94" t="s">
        <v>76</v>
      </c>
      <c r="G304" s="94" t="s">
        <v>105</v>
      </c>
      <c r="H304" s="94" t="s">
        <v>106</v>
      </c>
      <c r="I304" s="95">
        <v>41640</v>
      </c>
      <c r="J304" s="95">
        <v>43524</v>
      </c>
      <c r="K304" s="94" t="s">
        <v>2336</v>
      </c>
      <c r="L304" s="96">
        <v>19712066.82</v>
      </c>
      <c r="M304" s="96">
        <v>19496950.359999999</v>
      </c>
      <c r="N304" s="96">
        <v>15597560.279999999</v>
      </c>
    </row>
    <row r="305" spans="1:14" ht="56.25" x14ac:dyDescent="0.25">
      <c r="A305" s="110">
        <v>302</v>
      </c>
      <c r="B305" s="94" t="s">
        <v>2337</v>
      </c>
      <c r="C305" s="94" t="s">
        <v>2338</v>
      </c>
      <c r="D305" s="94" t="s">
        <v>1536</v>
      </c>
      <c r="E305" s="94" t="s">
        <v>1059</v>
      </c>
      <c r="F305" s="94" t="s">
        <v>76</v>
      </c>
      <c r="G305" s="94" t="s">
        <v>991</v>
      </c>
      <c r="H305" s="94" t="s">
        <v>2339</v>
      </c>
      <c r="I305" s="95">
        <v>41640</v>
      </c>
      <c r="J305" s="95">
        <v>43343</v>
      </c>
      <c r="K305" s="94" t="s">
        <v>2340</v>
      </c>
      <c r="L305" s="96">
        <v>5420669.4500000002</v>
      </c>
      <c r="M305" s="96">
        <v>5420669.4500000002</v>
      </c>
      <c r="N305" s="96">
        <v>4336535.5599999996</v>
      </c>
    </row>
    <row r="306" spans="1:14" ht="135" x14ac:dyDescent="0.25">
      <c r="A306" s="110">
        <v>303</v>
      </c>
      <c r="B306" s="94" t="s">
        <v>2341</v>
      </c>
      <c r="C306" s="94" t="s">
        <v>2342</v>
      </c>
      <c r="D306" s="94" t="s">
        <v>2343</v>
      </c>
      <c r="E306" s="94" t="s">
        <v>1080</v>
      </c>
      <c r="F306" s="94" t="s">
        <v>157</v>
      </c>
      <c r="G306" s="94" t="s">
        <v>2344</v>
      </c>
      <c r="H306" s="94" t="s">
        <v>2345</v>
      </c>
      <c r="I306" s="95">
        <v>41640</v>
      </c>
      <c r="J306" s="95">
        <v>43465</v>
      </c>
      <c r="K306" s="94" t="s">
        <v>2346</v>
      </c>
      <c r="L306" s="96">
        <v>10103842.189999999</v>
      </c>
      <c r="M306" s="96">
        <v>8978835.3499999996</v>
      </c>
      <c r="N306" s="96">
        <v>7632010.04</v>
      </c>
    </row>
    <row r="307" spans="1:14" ht="139.5" customHeight="1" x14ac:dyDescent="0.25">
      <c r="A307" s="110">
        <v>304</v>
      </c>
      <c r="B307" s="94" t="s">
        <v>2347</v>
      </c>
      <c r="C307" s="94" t="s">
        <v>2348</v>
      </c>
      <c r="D307" s="94" t="s">
        <v>2179</v>
      </c>
      <c r="E307" s="94" t="s">
        <v>1080</v>
      </c>
      <c r="F307" s="94" t="s">
        <v>157</v>
      </c>
      <c r="G307" s="94" t="s">
        <v>921</v>
      </c>
      <c r="H307" s="94" t="s">
        <v>2180</v>
      </c>
      <c r="I307" s="95">
        <v>42795</v>
      </c>
      <c r="J307" s="95">
        <v>43646</v>
      </c>
      <c r="K307" s="94" t="s">
        <v>2349</v>
      </c>
      <c r="L307" s="96">
        <v>19795800</v>
      </c>
      <c r="M307" s="96">
        <v>19795800</v>
      </c>
      <c r="N307" s="96">
        <v>16826430</v>
      </c>
    </row>
    <row r="308" spans="1:14" ht="177.75" customHeight="1" x14ac:dyDescent="0.25">
      <c r="A308" s="110">
        <v>305</v>
      </c>
      <c r="B308" s="94" t="s">
        <v>2350</v>
      </c>
      <c r="C308" s="94" t="s">
        <v>2351</v>
      </c>
      <c r="D308" s="94" t="s">
        <v>2352</v>
      </c>
      <c r="E308" s="94" t="s">
        <v>1073</v>
      </c>
      <c r="F308" s="94" t="s">
        <v>819</v>
      </c>
      <c r="G308" s="94" t="s">
        <v>820</v>
      </c>
      <c r="H308" s="94" t="s">
        <v>2189</v>
      </c>
      <c r="I308" s="95">
        <v>41640</v>
      </c>
      <c r="J308" s="95">
        <v>44196</v>
      </c>
      <c r="K308" s="94" t="s">
        <v>2353</v>
      </c>
      <c r="L308" s="96">
        <v>29673144.510000002</v>
      </c>
      <c r="M308" s="96">
        <v>29601804.510000002</v>
      </c>
      <c r="N308" s="96">
        <v>25161533.829999998</v>
      </c>
    </row>
    <row r="309" spans="1:14" ht="78.75" x14ac:dyDescent="0.25">
      <c r="A309" s="110">
        <v>306</v>
      </c>
      <c r="B309" s="94" t="s">
        <v>1534</v>
      </c>
      <c r="C309" s="94" t="s">
        <v>1535</v>
      </c>
      <c r="D309" s="94" t="s">
        <v>1536</v>
      </c>
      <c r="E309" s="94" t="s">
        <v>1059</v>
      </c>
      <c r="F309" s="94" t="s">
        <v>76</v>
      </c>
      <c r="G309" s="94" t="s">
        <v>991</v>
      </c>
      <c r="H309" s="94" t="s">
        <v>2339</v>
      </c>
      <c r="I309" s="95">
        <v>41640</v>
      </c>
      <c r="J309" s="95">
        <v>43038</v>
      </c>
      <c r="K309" s="94" t="s">
        <v>1546</v>
      </c>
      <c r="L309" s="96">
        <v>13240155.439999999</v>
      </c>
      <c r="M309" s="96">
        <v>13234497.439999999</v>
      </c>
      <c r="N309" s="96">
        <v>10587597.949999999</v>
      </c>
    </row>
    <row r="310" spans="1:14" ht="90" x14ac:dyDescent="0.25">
      <c r="A310" s="110">
        <v>307</v>
      </c>
      <c r="B310" s="94" t="s">
        <v>2354</v>
      </c>
      <c r="C310" s="94" t="s">
        <v>2355</v>
      </c>
      <c r="D310" s="94" t="s">
        <v>1098</v>
      </c>
      <c r="E310" s="94" t="s">
        <v>1099</v>
      </c>
      <c r="F310" s="94" t="s">
        <v>142</v>
      </c>
      <c r="G310" s="94" t="s">
        <v>143</v>
      </c>
      <c r="H310" s="94" t="s">
        <v>144</v>
      </c>
      <c r="I310" s="95">
        <v>41640</v>
      </c>
      <c r="J310" s="95">
        <v>43434</v>
      </c>
      <c r="K310" s="94" t="s">
        <v>2356</v>
      </c>
      <c r="L310" s="96">
        <v>22835000</v>
      </c>
      <c r="M310" s="96">
        <v>20035000</v>
      </c>
      <c r="N310" s="96">
        <v>17029750</v>
      </c>
    </row>
    <row r="311" spans="1:14" ht="180" x14ac:dyDescent="0.25">
      <c r="A311" s="110">
        <v>308</v>
      </c>
      <c r="B311" s="94" t="s">
        <v>2357</v>
      </c>
      <c r="C311" s="94" t="s">
        <v>2358</v>
      </c>
      <c r="D311" s="94" t="s">
        <v>2359</v>
      </c>
      <c r="E311" s="94" t="s">
        <v>1056</v>
      </c>
      <c r="F311" s="94" t="s">
        <v>265</v>
      </c>
      <c r="G311" s="94" t="s">
        <v>2360</v>
      </c>
      <c r="H311" s="94" t="s">
        <v>2361</v>
      </c>
      <c r="I311" s="95">
        <v>42957</v>
      </c>
      <c r="J311" s="95">
        <v>43179</v>
      </c>
      <c r="K311" s="94" t="s">
        <v>2362</v>
      </c>
      <c r="L311" s="96">
        <v>11953157.26</v>
      </c>
      <c r="M311" s="96">
        <v>11950672.66</v>
      </c>
      <c r="N311" s="96">
        <v>10158071.76</v>
      </c>
    </row>
    <row r="312" spans="1:14" ht="229.5" customHeight="1" x14ac:dyDescent="0.25">
      <c r="A312" s="110">
        <v>309</v>
      </c>
      <c r="B312" s="94" t="s">
        <v>2363</v>
      </c>
      <c r="C312" s="94" t="s">
        <v>2364</v>
      </c>
      <c r="D312" s="94" t="s">
        <v>2280</v>
      </c>
      <c r="E312" s="94" t="s">
        <v>1059</v>
      </c>
      <c r="F312" s="94" t="s">
        <v>76</v>
      </c>
      <c r="G312" s="94" t="s">
        <v>1522</v>
      </c>
      <c r="H312" s="94" t="s">
        <v>1539</v>
      </c>
      <c r="I312" s="95">
        <v>41640</v>
      </c>
      <c r="J312" s="95">
        <v>43555</v>
      </c>
      <c r="K312" s="94" t="s">
        <v>2365</v>
      </c>
      <c r="L312" s="96">
        <v>46709481.850000001</v>
      </c>
      <c r="M312" s="96">
        <v>46708251.850000001</v>
      </c>
      <c r="N312" s="96">
        <v>37366601.479999997</v>
      </c>
    </row>
    <row r="313" spans="1:14" ht="229.5" customHeight="1" x14ac:dyDescent="0.25">
      <c r="A313" s="110">
        <v>310</v>
      </c>
      <c r="B313" s="94" t="s">
        <v>2775</v>
      </c>
      <c r="C313" s="94" t="s">
        <v>2782</v>
      </c>
      <c r="D313" s="91" t="s">
        <v>2198</v>
      </c>
      <c r="E313" s="94" t="s">
        <v>1059</v>
      </c>
      <c r="F313" s="94" t="s">
        <v>76</v>
      </c>
      <c r="G313" s="94" t="s">
        <v>2199</v>
      </c>
      <c r="H313" s="94" t="s">
        <v>2783</v>
      </c>
      <c r="I313" s="92">
        <v>41640</v>
      </c>
      <c r="J313" s="92">
        <v>43434</v>
      </c>
      <c r="K313" s="91" t="s">
        <v>2781</v>
      </c>
      <c r="L313" s="93">
        <v>1841000</v>
      </c>
      <c r="M313" s="93">
        <v>1150000</v>
      </c>
      <c r="N313" s="93">
        <v>920000</v>
      </c>
    </row>
    <row r="314" spans="1:14" ht="229.5" customHeight="1" x14ac:dyDescent="0.25">
      <c r="A314" s="110">
        <v>311</v>
      </c>
      <c r="B314" s="94" t="s">
        <v>2776</v>
      </c>
      <c r="C314" s="94" t="s">
        <v>2784</v>
      </c>
      <c r="D314" s="91" t="s">
        <v>1185</v>
      </c>
      <c r="E314" s="94" t="s">
        <v>1089</v>
      </c>
      <c r="F314" s="94" t="s">
        <v>436</v>
      </c>
      <c r="G314" s="94" t="s">
        <v>437</v>
      </c>
      <c r="H314" s="94" t="s">
        <v>1645</v>
      </c>
      <c r="I314" s="92">
        <v>41640</v>
      </c>
      <c r="J314" s="92">
        <v>43465</v>
      </c>
      <c r="K314" s="91" t="s">
        <v>2785</v>
      </c>
      <c r="L314" s="93">
        <v>1932312.13</v>
      </c>
      <c r="M314" s="93">
        <v>1150000</v>
      </c>
      <c r="N314" s="93">
        <v>977500</v>
      </c>
    </row>
    <row r="315" spans="1:14" ht="229.5" customHeight="1" x14ac:dyDescent="0.25">
      <c r="A315" s="110">
        <v>312</v>
      </c>
      <c r="B315" s="94" t="s">
        <v>2777</v>
      </c>
      <c r="C315" s="111" t="s">
        <v>2787</v>
      </c>
      <c r="D315" s="91" t="s">
        <v>1354</v>
      </c>
      <c r="E315" s="94" t="s">
        <v>1062</v>
      </c>
      <c r="F315" s="94" t="s">
        <v>245</v>
      </c>
      <c r="G315" s="91" t="s">
        <v>454</v>
      </c>
      <c r="H315" s="94" t="s">
        <v>455</v>
      </c>
      <c r="I315" s="92">
        <v>41640</v>
      </c>
      <c r="J315" s="92">
        <v>43465</v>
      </c>
      <c r="K315" s="91" t="s">
        <v>2788</v>
      </c>
      <c r="L315" s="93">
        <v>1816801.37</v>
      </c>
      <c r="M315" s="93">
        <v>1150000</v>
      </c>
      <c r="N315" s="93">
        <v>977500</v>
      </c>
    </row>
    <row r="316" spans="1:14" ht="229.5" customHeight="1" x14ac:dyDescent="0.25">
      <c r="A316" s="110">
        <v>313</v>
      </c>
      <c r="B316" s="94" t="s">
        <v>2778</v>
      </c>
      <c r="C316" s="94" t="s">
        <v>2792</v>
      </c>
      <c r="D316" s="91" t="s">
        <v>2318</v>
      </c>
      <c r="E316" s="94" t="s">
        <v>2786</v>
      </c>
      <c r="F316" s="94" t="s">
        <v>1033</v>
      </c>
      <c r="G316" s="91" t="s">
        <v>2319</v>
      </c>
      <c r="H316" s="94" t="s">
        <v>2320</v>
      </c>
      <c r="I316" s="92">
        <v>41640</v>
      </c>
      <c r="J316" s="92">
        <v>43312</v>
      </c>
      <c r="K316" s="91" t="s">
        <v>2789</v>
      </c>
      <c r="L316" s="93">
        <v>5824129.9900000002</v>
      </c>
      <c r="M316" s="93">
        <v>1130000</v>
      </c>
      <c r="N316" s="93">
        <v>960500</v>
      </c>
    </row>
    <row r="317" spans="1:14" ht="229.5" customHeight="1" x14ac:dyDescent="0.25">
      <c r="A317" s="110">
        <v>314</v>
      </c>
      <c r="B317" s="94" t="s">
        <v>2779</v>
      </c>
      <c r="C317" s="112" t="s">
        <v>2793</v>
      </c>
      <c r="D317" s="91" t="s">
        <v>2179</v>
      </c>
      <c r="E317" s="94" t="s">
        <v>1080</v>
      </c>
      <c r="F317" s="94" t="s">
        <v>157</v>
      </c>
      <c r="G317" s="91" t="s">
        <v>921</v>
      </c>
      <c r="H317" s="94" t="s">
        <v>2180</v>
      </c>
      <c r="I317" s="92">
        <v>41640</v>
      </c>
      <c r="J317" s="92">
        <v>43465</v>
      </c>
      <c r="K317" s="91" t="s">
        <v>2790</v>
      </c>
      <c r="L317" s="93">
        <v>2003187.79</v>
      </c>
      <c r="M317" s="93">
        <v>1060000</v>
      </c>
      <c r="N317" s="93">
        <v>901000</v>
      </c>
    </row>
    <row r="318" spans="1:14" ht="229.5" customHeight="1" x14ac:dyDescent="0.25">
      <c r="A318" s="110">
        <v>315</v>
      </c>
      <c r="B318" s="94" t="s">
        <v>2780</v>
      </c>
      <c r="C318" s="113" t="s">
        <v>2794</v>
      </c>
      <c r="D318" s="91" t="s">
        <v>2211</v>
      </c>
      <c r="E318" s="94" t="s">
        <v>1059</v>
      </c>
      <c r="F318" s="94" t="s">
        <v>76</v>
      </c>
      <c r="G318" s="91" t="s">
        <v>999</v>
      </c>
      <c r="H318" s="94" t="s">
        <v>1000</v>
      </c>
      <c r="I318" s="92">
        <v>41640</v>
      </c>
      <c r="J318" s="92">
        <v>43404</v>
      </c>
      <c r="K318" s="91" t="s">
        <v>2791</v>
      </c>
      <c r="L318" s="93">
        <v>2582350.9900000002</v>
      </c>
      <c r="M318" s="93">
        <v>1150000</v>
      </c>
      <c r="N318" s="93">
        <v>920000</v>
      </c>
    </row>
    <row r="319" spans="1:14" ht="229.5" customHeight="1" x14ac:dyDescent="0.25">
      <c r="A319" s="110">
        <v>316</v>
      </c>
      <c r="B319" s="102" t="s">
        <v>2680</v>
      </c>
      <c r="C319" s="94" t="s">
        <v>2681</v>
      </c>
      <c r="D319" s="94" t="s">
        <v>1536</v>
      </c>
      <c r="E319" s="94" t="s">
        <v>1059</v>
      </c>
      <c r="F319" s="94" t="s">
        <v>76</v>
      </c>
      <c r="G319" s="94" t="s">
        <v>2683</v>
      </c>
      <c r="H319" s="94" t="s">
        <v>2682</v>
      </c>
      <c r="I319" s="95">
        <v>41640</v>
      </c>
      <c r="J319" s="95">
        <v>43251</v>
      </c>
      <c r="K319" s="94" t="s">
        <v>2689</v>
      </c>
      <c r="L319" s="96">
        <v>6655412</v>
      </c>
      <c r="M319" s="96">
        <v>6650000</v>
      </c>
      <c r="N319" s="96">
        <v>5320000</v>
      </c>
    </row>
    <row r="320" spans="1:14" ht="112.5" x14ac:dyDescent="0.25">
      <c r="A320" s="110">
        <v>317</v>
      </c>
      <c r="B320" s="94" t="s">
        <v>2366</v>
      </c>
      <c r="C320" s="94" t="s">
        <v>2367</v>
      </c>
      <c r="D320" s="94" t="s">
        <v>2368</v>
      </c>
      <c r="E320" s="94" t="s">
        <v>1051</v>
      </c>
      <c r="F320" s="94" t="s">
        <v>348</v>
      </c>
      <c r="G320" s="94" t="s">
        <v>2369</v>
      </c>
      <c r="H320" s="94" t="s">
        <v>2370</v>
      </c>
      <c r="I320" s="95">
        <v>41640</v>
      </c>
      <c r="J320" s="95">
        <v>43465</v>
      </c>
      <c r="K320" s="94" t="s">
        <v>2371</v>
      </c>
      <c r="L320" s="96">
        <v>33220947.129999999</v>
      </c>
      <c r="M320" s="96">
        <v>31415206.399999999</v>
      </c>
      <c r="N320" s="96">
        <v>26702925.440000001</v>
      </c>
    </row>
    <row r="321" spans="1:14" ht="225" x14ac:dyDescent="0.25">
      <c r="A321" s="110">
        <v>318</v>
      </c>
      <c r="B321" s="94" t="s">
        <v>2372</v>
      </c>
      <c r="C321" s="94" t="s">
        <v>2373</v>
      </c>
      <c r="D321" s="94" t="s">
        <v>2374</v>
      </c>
      <c r="E321" s="94" t="s">
        <v>1083</v>
      </c>
      <c r="F321" s="94" t="s">
        <v>285</v>
      </c>
      <c r="G321" s="94" t="s">
        <v>2375</v>
      </c>
      <c r="H321" s="94" t="s">
        <v>2376</v>
      </c>
      <c r="I321" s="95">
        <v>41640</v>
      </c>
      <c r="J321" s="95">
        <v>43677</v>
      </c>
      <c r="K321" s="94" t="s">
        <v>2377</v>
      </c>
      <c r="L321" s="96">
        <v>23804784.989999998</v>
      </c>
      <c r="M321" s="96">
        <v>23736373</v>
      </c>
      <c r="N321" s="96">
        <v>20175917.050000001</v>
      </c>
    </row>
    <row r="322" spans="1:14" ht="157.5" x14ac:dyDescent="0.25">
      <c r="A322" s="110">
        <v>319</v>
      </c>
      <c r="B322" s="94" t="s">
        <v>2378</v>
      </c>
      <c r="C322" s="94" t="s">
        <v>2379</v>
      </c>
      <c r="D322" s="94" t="s">
        <v>2359</v>
      </c>
      <c r="E322" s="94" t="s">
        <v>1056</v>
      </c>
      <c r="F322" s="94" t="s">
        <v>265</v>
      </c>
      <c r="G322" s="94" t="s">
        <v>2360</v>
      </c>
      <c r="H322" s="94" t="s">
        <v>2361</v>
      </c>
      <c r="I322" s="95">
        <v>41640</v>
      </c>
      <c r="J322" s="95">
        <v>43646</v>
      </c>
      <c r="K322" s="94" t="s">
        <v>2380</v>
      </c>
      <c r="L322" s="96">
        <v>22013695</v>
      </c>
      <c r="M322" s="96">
        <v>22000000</v>
      </c>
      <c r="N322" s="96">
        <v>18700000</v>
      </c>
    </row>
    <row r="323" spans="1:14" ht="146.25" x14ac:dyDescent="0.25">
      <c r="A323" s="110">
        <v>320</v>
      </c>
      <c r="B323" s="94" t="s">
        <v>2381</v>
      </c>
      <c r="C323" s="94" t="s">
        <v>2382</v>
      </c>
      <c r="D323" s="94" t="s">
        <v>1190</v>
      </c>
      <c r="E323" s="94" t="s">
        <v>1073</v>
      </c>
      <c r="F323" s="94" t="s">
        <v>874</v>
      </c>
      <c r="G323" s="94" t="s">
        <v>875</v>
      </c>
      <c r="H323" s="94" t="s">
        <v>1191</v>
      </c>
      <c r="I323" s="95">
        <v>41640</v>
      </c>
      <c r="J323" s="95">
        <v>43373</v>
      </c>
      <c r="K323" s="94" t="s">
        <v>2383</v>
      </c>
      <c r="L323" s="96">
        <v>54232780</v>
      </c>
      <c r="M323" s="96">
        <v>42943650</v>
      </c>
      <c r="N323" s="96">
        <v>36502102.5</v>
      </c>
    </row>
    <row r="324" spans="1:14" ht="127.5" customHeight="1" x14ac:dyDescent="0.25">
      <c r="A324" s="110">
        <v>321</v>
      </c>
      <c r="B324" s="94" t="s">
        <v>2773</v>
      </c>
      <c r="C324" s="94" t="s">
        <v>2797</v>
      </c>
      <c r="D324" s="91" t="s">
        <v>1514</v>
      </c>
      <c r="E324" s="94" t="s">
        <v>169</v>
      </c>
      <c r="F324" s="94" t="s">
        <v>170</v>
      </c>
      <c r="G324" s="94" t="s">
        <v>524</v>
      </c>
      <c r="H324" s="94" t="s">
        <v>1548</v>
      </c>
      <c r="I324" s="92">
        <v>41640</v>
      </c>
      <c r="J324" s="92">
        <v>43465</v>
      </c>
      <c r="K324" s="91" t="s">
        <v>2798</v>
      </c>
      <c r="L324" s="93">
        <v>2159980.34</v>
      </c>
      <c r="M324" s="93">
        <v>1150000</v>
      </c>
      <c r="N324" s="93">
        <v>977500</v>
      </c>
    </row>
    <row r="325" spans="1:14" ht="84.75" customHeight="1" x14ac:dyDescent="0.25">
      <c r="A325" s="110">
        <v>322</v>
      </c>
      <c r="B325" s="94" t="s">
        <v>2774</v>
      </c>
      <c r="C325" s="94" t="s">
        <v>2796</v>
      </c>
      <c r="D325" s="91" t="s">
        <v>2795</v>
      </c>
      <c r="E325" s="94" t="s">
        <v>1059</v>
      </c>
      <c r="F325" s="94" t="s">
        <v>76</v>
      </c>
      <c r="G325" s="94" t="s">
        <v>893</v>
      </c>
      <c r="H325" s="94" t="s">
        <v>894</v>
      </c>
      <c r="I325" s="92">
        <v>41640</v>
      </c>
      <c r="J325" s="92">
        <v>43738</v>
      </c>
      <c r="K325" s="91" t="s">
        <v>2799</v>
      </c>
      <c r="L325" s="93">
        <v>1566090.33</v>
      </c>
      <c r="M325" s="93">
        <v>1150000</v>
      </c>
      <c r="N325" s="93">
        <v>920000</v>
      </c>
    </row>
    <row r="326" spans="1:14" ht="78.75" x14ac:dyDescent="0.25">
      <c r="A326" s="110">
        <v>323</v>
      </c>
      <c r="B326" s="88" t="s">
        <v>2421</v>
      </c>
      <c r="C326" s="88" t="s">
        <v>251</v>
      </c>
      <c r="D326" s="88" t="s">
        <v>60</v>
      </c>
      <c r="E326" s="88" t="s">
        <v>61</v>
      </c>
      <c r="F326" s="88" t="s">
        <v>62</v>
      </c>
      <c r="G326" s="88" t="s">
        <v>63</v>
      </c>
      <c r="H326" s="88" t="s">
        <v>252</v>
      </c>
      <c r="I326" s="89">
        <v>39083</v>
      </c>
      <c r="J326" s="89">
        <v>40816</v>
      </c>
      <c r="K326" s="89" t="s">
        <v>253</v>
      </c>
      <c r="L326" s="90">
        <v>580232</v>
      </c>
      <c r="M326" s="90">
        <v>580232</v>
      </c>
      <c r="N326" s="90">
        <v>493197.2</v>
      </c>
    </row>
    <row r="327" spans="1:14" ht="78.75" x14ac:dyDescent="0.25">
      <c r="A327" s="110">
        <v>324</v>
      </c>
      <c r="B327" s="88" t="s">
        <v>2422</v>
      </c>
      <c r="C327" s="88" t="s">
        <v>254</v>
      </c>
      <c r="D327" s="88" t="s">
        <v>255</v>
      </c>
      <c r="E327" s="88" t="s">
        <v>141</v>
      </c>
      <c r="F327" s="88" t="s">
        <v>256</v>
      </c>
      <c r="G327" s="88" t="s">
        <v>257</v>
      </c>
      <c r="H327" s="88" t="s">
        <v>258</v>
      </c>
      <c r="I327" s="89">
        <v>39083</v>
      </c>
      <c r="J327" s="89">
        <v>41213</v>
      </c>
      <c r="K327" s="89" t="s">
        <v>259</v>
      </c>
      <c r="L327" s="90">
        <v>15730760</v>
      </c>
      <c r="M327" s="90">
        <v>11202540</v>
      </c>
      <c r="N327" s="90">
        <v>9522159</v>
      </c>
    </row>
    <row r="328" spans="1:14" ht="90" x14ac:dyDescent="0.25">
      <c r="A328" s="110">
        <v>325</v>
      </c>
      <c r="B328" s="88" t="s">
        <v>2423</v>
      </c>
      <c r="C328" s="88" t="s">
        <v>260</v>
      </c>
      <c r="D328" s="88" t="s">
        <v>261</v>
      </c>
      <c r="E328" s="88" t="s">
        <v>71</v>
      </c>
      <c r="F328" s="88" t="s">
        <v>72</v>
      </c>
      <c r="G328" s="88" t="s">
        <v>73</v>
      </c>
      <c r="H328" s="88" t="s">
        <v>262</v>
      </c>
      <c r="I328" s="89">
        <v>39083</v>
      </c>
      <c r="J328" s="89">
        <v>41455</v>
      </c>
      <c r="K328" s="89" t="s">
        <v>253</v>
      </c>
      <c r="L328" s="90">
        <v>906428.75</v>
      </c>
      <c r="M328" s="90">
        <v>902768.75</v>
      </c>
      <c r="N328" s="90">
        <v>767353.43</v>
      </c>
    </row>
    <row r="329" spans="1:14" ht="112.5" x14ac:dyDescent="0.25">
      <c r="A329" s="110">
        <v>326</v>
      </c>
      <c r="B329" s="88" t="s">
        <v>2424</v>
      </c>
      <c r="C329" s="88" t="s">
        <v>263</v>
      </c>
      <c r="D329" s="88" t="s">
        <v>264</v>
      </c>
      <c r="E329" s="88" t="s">
        <v>56</v>
      </c>
      <c r="F329" s="88" t="s">
        <v>265</v>
      </c>
      <c r="G329" s="88" t="s">
        <v>266</v>
      </c>
      <c r="H329" s="88" t="s">
        <v>267</v>
      </c>
      <c r="I329" s="89">
        <v>39083</v>
      </c>
      <c r="J329" s="89">
        <v>41213</v>
      </c>
      <c r="K329" s="89" t="s">
        <v>259</v>
      </c>
      <c r="L329" s="90">
        <v>13310377.52</v>
      </c>
      <c r="M329" s="90">
        <v>11228000</v>
      </c>
      <c r="N329" s="90">
        <v>9543800</v>
      </c>
    </row>
    <row r="330" spans="1:14" ht="101.25" x14ac:dyDescent="0.25">
      <c r="A330" s="110">
        <v>327</v>
      </c>
      <c r="B330" s="88" t="s">
        <v>2425</v>
      </c>
      <c r="C330" s="88" t="s">
        <v>268</v>
      </c>
      <c r="D330" s="88" t="s">
        <v>269</v>
      </c>
      <c r="E330" s="88" t="s">
        <v>85</v>
      </c>
      <c r="F330" s="88" t="s">
        <v>270</v>
      </c>
      <c r="G330" s="88" t="s">
        <v>271</v>
      </c>
      <c r="H330" s="88" t="s">
        <v>272</v>
      </c>
      <c r="I330" s="89">
        <v>39083</v>
      </c>
      <c r="J330" s="89">
        <v>41152</v>
      </c>
      <c r="K330" s="89" t="s">
        <v>253</v>
      </c>
      <c r="L330" s="90">
        <v>1517474.06</v>
      </c>
      <c r="M330" s="90">
        <v>1517474.06</v>
      </c>
      <c r="N330" s="90">
        <v>1289852.95</v>
      </c>
    </row>
    <row r="331" spans="1:14" ht="78.75" x14ac:dyDescent="0.25">
      <c r="A331" s="110">
        <v>328</v>
      </c>
      <c r="B331" s="88" t="s">
        <v>2426</v>
      </c>
      <c r="C331" s="88" t="s">
        <v>273</v>
      </c>
      <c r="D331" s="88" t="s">
        <v>274</v>
      </c>
      <c r="E331" s="88" t="s">
        <v>61</v>
      </c>
      <c r="F331" s="88" t="s">
        <v>76</v>
      </c>
      <c r="G331" s="88" t="s">
        <v>275</v>
      </c>
      <c r="H331" s="88" t="s">
        <v>276</v>
      </c>
      <c r="I331" s="89">
        <v>39083</v>
      </c>
      <c r="J331" s="89">
        <v>42004</v>
      </c>
      <c r="K331" s="89" t="s">
        <v>277</v>
      </c>
      <c r="L331" s="90">
        <v>25365481.899999999</v>
      </c>
      <c r="M331" s="90">
        <v>25097987.07</v>
      </c>
      <c r="N331" s="90">
        <v>21333289.010000002</v>
      </c>
    </row>
    <row r="332" spans="1:14" ht="90" x14ac:dyDescent="0.25">
      <c r="A332" s="110">
        <v>329</v>
      </c>
      <c r="B332" s="88" t="s">
        <v>2427</v>
      </c>
      <c r="C332" s="88" t="s">
        <v>278</v>
      </c>
      <c r="D332" s="88" t="s">
        <v>279</v>
      </c>
      <c r="E332" s="88" t="s">
        <v>85</v>
      </c>
      <c r="F332" s="88" t="s">
        <v>174</v>
      </c>
      <c r="G332" s="88" t="s">
        <v>280</v>
      </c>
      <c r="H332" s="88" t="s">
        <v>281</v>
      </c>
      <c r="I332" s="89">
        <v>39083</v>
      </c>
      <c r="J332" s="89">
        <v>41060</v>
      </c>
      <c r="K332" s="89" t="s">
        <v>282</v>
      </c>
      <c r="L332" s="90">
        <v>11243000</v>
      </c>
      <c r="M332" s="90">
        <v>11243000</v>
      </c>
      <c r="N332" s="90">
        <v>9556550</v>
      </c>
    </row>
    <row r="333" spans="1:14" ht="101.25" x14ac:dyDescent="0.25">
      <c r="A333" s="110">
        <v>330</v>
      </c>
      <c r="B333" s="88" t="s">
        <v>2428</v>
      </c>
      <c r="C333" s="88" t="s">
        <v>283</v>
      </c>
      <c r="D333" s="88" t="s">
        <v>284</v>
      </c>
      <c r="E333" s="88" t="s">
        <v>151</v>
      </c>
      <c r="F333" s="88" t="s">
        <v>285</v>
      </c>
      <c r="G333" s="88" t="s">
        <v>286</v>
      </c>
      <c r="H333" s="88" t="s">
        <v>287</v>
      </c>
      <c r="I333" s="89">
        <v>40326</v>
      </c>
      <c r="J333" s="89">
        <v>41578</v>
      </c>
      <c r="K333" s="89" t="s">
        <v>288</v>
      </c>
      <c r="L333" s="90">
        <v>11610386</v>
      </c>
      <c r="M333" s="90">
        <v>11243000</v>
      </c>
      <c r="N333" s="90">
        <v>9556550</v>
      </c>
    </row>
    <row r="334" spans="1:14" ht="45" x14ac:dyDescent="0.25">
      <c r="A334" s="110">
        <v>331</v>
      </c>
      <c r="B334" s="88" t="s">
        <v>2429</v>
      </c>
      <c r="C334" s="88" t="s">
        <v>289</v>
      </c>
      <c r="D334" s="88" t="s">
        <v>290</v>
      </c>
      <c r="E334" s="88" t="s">
        <v>291</v>
      </c>
      <c r="F334" s="88" t="s">
        <v>292</v>
      </c>
      <c r="G334" s="88" t="s">
        <v>293</v>
      </c>
      <c r="H334" s="88" t="s">
        <v>294</v>
      </c>
      <c r="I334" s="89">
        <v>39083</v>
      </c>
      <c r="J334" s="89">
        <v>40816</v>
      </c>
      <c r="K334" s="89" t="s">
        <v>253</v>
      </c>
      <c r="L334" s="90">
        <v>2126740.2599999998</v>
      </c>
      <c r="M334" s="90">
        <v>2126740.2599999998</v>
      </c>
      <c r="N334" s="90">
        <v>1807729.22</v>
      </c>
    </row>
    <row r="335" spans="1:14" ht="112.5" x14ac:dyDescent="0.25">
      <c r="A335" s="110">
        <v>332</v>
      </c>
      <c r="B335" s="88" t="s">
        <v>2430</v>
      </c>
      <c r="C335" s="88" t="s">
        <v>295</v>
      </c>
      <c r="D335" s="88" t="s">
        <v>150</v>
      </c>
      <c r="E335" s="88" t="s">
        <v>151</v>
      </c>
      <c r="F335" s="88" t="s">
        <v>296</v>
      </c>
      <c r="G335" s="88" t="s">
        <v>153</v>
      </c>
      <c r="H335" s="88" t="s">
        <v>297</v>
      </c>
      <c r="I335" s="89">
        <v>39083</v>
      </c>
      <c r="J335" s="89">
        <v>41090</v>
      </c>
      <c r="K335" s="89" t="s">
        <v>253</v>
      </c>
      <c r="L335" s="90">
        <v>3093883.18</v>
      </c>
      <c r="M335" s="90">
        <v>3075461.18</v>
      </c>
      <c r="N335" s="90">
        <v>2614142</v>
      </c>
    </row>
    <row r="336" spans="1:14" ht="101.25" x14ac:dyDescent="0.25">
      <c r="A336" s="110">
        <v>333</v>
      </c>
      <c r="B336" s="88" t="s">
        <v>2431</v>
      </c>
      <c r="C336" s="88" t="s">
        <v>298</v>
      </c>
      <c r="D336" s="88" t="s">
        <v>299</v>
      </c>
      <c r="E336" s="88" t="s">
        <v>61</v>
      </c>
      <c r="F336" s="88" t="s">
        <v>300</v>
      </c>
      <c r="G336" s="88" t="s">
        <v>301</v>
      </c>
      <c r="H336" s="88" t="s">
        <v>302</v>
      </c>
      <c r="I336" s="89">
        <v>39083</v>
      </c>
      <c r="J336" s="89">
        <v>41274</v>
      </c>
      <c r="K336" s="89" t="s">
        <v>253</v>
      </c>
      <c r="L336" s="90">
        <v>1139627.8700000001</v>
      </c>
      <c r="M336" s="90">
        <v>954698.4</v>
      </c>
      <c r="N336" s="90">
        <v>811493.64</v>
      </c>
    </row>
    <row r="337" spans="1:14" ht="101.25" x14ac:dyDescent="0.25">
      <c r="A337" s="110">
        <v>334</v>
      </c>
      <c r="B337" s="88" t="s">
        <v>2432</v>
      </c>
      <c r="C337" s="88" t="s">
        <v>303</v>
      </c>
      <c r="D337" s="88" t="s">
        <v>194</v>
      </c>
      <c r="E337" s="88" t="s">
        <v>71</v>
      </c>
      <c r="F337" s="88" t="s">
        <v>195</v>
      </c>
      <c r="G337" s="88" t="s">
        <v>196</v>
      </c>
      <c r="H337" s="88" t="s">
        <v>304</v>
      </c>
      <c r="I337" s="89">
        <v>39083</v>
      </c>
      <c r="J337" s="89">
        <v>40939</v>
      </c>
      <c r="K337" s="89" t="s">
        <v>253</v>
      </c>
      <c r="L337" s="90">
        <v>2463850.39</v>
      </c>
      <c r="M337" s="90">
        <v>2463850.39</v>
      </c>
      <c r="N337" s="90">
        <v>2094272.83</v>
      </c>
    </row>
    <row r="338" spans="1:14" ht="112.5" x14ac:dyDescent="0.25">
      <c r="A338" s="110">
        <v>335</v>
      </c>
      <c r="B338" s="88" t="s">
        <v>2433</v>
      </c>
      <c r="C338" s="88" t="s">
        <v>305</v>
      </c>
      <c r="D338" s="88" t="s">
        <v>306</v>
      </c>
      <c r="E338" s="88" t="s">
        <v>61</v>
      </c>
      <c r="F338" s="88" t="s">
        <v>76</v>
      </c>
      <c r="G338" s="88" t="s">
        <v>307</v>
      </c>
      <c r="H338" s="88" t="s">
        <v>308</v>
      </c>
      <c r="I338" s="89">
        <v>39083</v>
      </c>
      <c r="J338" s="89">
        <v>41547</v>
      </c>
      <c r="K338" s="89" t="s">
        <v>253</v>
      </c>
      <c r="L338" s="90">
        <v>1981358.86</v>
      </c>
      <c r="M338" s="90">
        <v>1977484.36</v>
      </c>
      <c r="N338" s="90">
        <v>1680861.7</v>
      </c>
    </row>
    <row r="339" spans="1:14" ht="78.75" x14ac:dyDescent="0.25">
      <c r="A339" s="110">
        <v>336</v>
      </c>
      <c r="B339" s="88" t="s">
        <v>2434</v>
      </c>
      <c r="C339" s="88" t="s">
        <v>309</v>
      </c>
      <c r="D339" s="88" t="s">
        <v>310</v>
      </c>
      <c r="E339" s="88" t="s">
        <v>61</v>
      </c>
      <c r="F339" s="88" t="s">
        <v>311</v>
      </c>
      <c r="G339" s="88" t="s">
        <v>312</v>
      </c>
      <c r="H339" s="88" t="s">
        <v>313</v>
      </c>
      <c r="I339" s="89">
        <v>39083</v>
      </c>
      <c r="J339" s="89">
        <v>41425</v>
      </c>
      <c r="K339" s="89" t="s">
        <v>253</v>
      </c>
      <c r="L339" s="90">
        <v>1786748.94</v>
      </c>
      <c r="M339" s="90">
        <v>1626868.79</v>
      </c>
      <c r="N339" s="90">
        <v>1382838.47</v>
      </c>
    </row>
    <row r="340" spans="1:14" ht="90" x14ac:dyDescent="0.25">
      <c r="A340" s="110">
        <v>337</v>
      </c>
      <c r="B340" s="88" t="s">
        <v>2435</v>
      </c>
      <c r="C340" s="88" t="s">
        <v>314</v>
      </c>
      <c r="D340" s="88" t="s">
        <v>315</v>
      </c>
      <c r="E340" s="88" t="s">
        <v>169</v>
      </c>
      <c r="F340" s="88" t="s">
        <v>316</v>
      </c>
      <c r="G340" s="88" t="s">
        <v>317</v>
      </c>
      <c r="H340" s="88" t="s">
        <v>318</v>
      </c>
      <c r="I340" s="89">
        <v>39083</v>
      </c>
      <c r="J340" s="89">
        <v>41090</v>
      </c>
      <c r="K340" s="89" t="s">
        <v>253</v>
      </c>
      <c r="L340" s="90">
        <v>4158523</v>
      </c>
      <c r="M340" s="90">
        <v>4158523</v>
      </c>
      <c r="N340" s="90">
        <v>3534744.55</v>
      </c>
    </row>
    <row r="341" spans="1:14" ht="78.75" x14ac:dyDescent="0.25">
      <c r="A341" s="110">
        <v>338</v>
      </c>
      <c r="B341" s="88" t="s">
        <v>2436</v>
      </c>
      <c r="C341" s="88" t="s">
        <v>319</v>
      </c>
      <c r="D341" s="88" t="s">
        <v>320</v>
      </c>
      <c r="E341" s="88" t="s">
        <v>169</v>
      </c>
      <c r="F341" s="88" t="s">
        <v>170</v>
      </c>
      <c r="G341" s="88" t="s">
        <v>171</v>
      </c>
      <c r="H341" s="88" t="s">
        <v>321</v>
      </c>
      <c r="I341" s="89">
        <v>39083</v>
      </c>
      <c r="J341" s="89">
        <v>41670</v>
      </c>
      <c r="K341" s="89" t="s">
        <v>253</v>
      </c>
      <c r="L341" s="90">
        <v>1889386.11</v>
      </c>
      <c r="M341" s="90">
        <v>1864225</v>
      </c>
      <c r="N341" s="90">
        <v>1584591.25</v>
      </c>
    </row>
    <row r="342" spans="1:14" ht="90" x14ac:dyDescent="0.25">
      <c r="A342" s="110">
        <v>339</v>
      </c>
      <c r="B342" s="88" t="s">
        <v>2437</v>
      </c>
      <c r="C342" s="88" t="s">
        <v>322</v>
      </c>
      <c r="D342" s="88" t="s">
        <v>323</v>
      </c>
      <c r="E342" s="88" t="s">
        <v>141</v>
      </c>
      <c r="F342" s="88" t="s">
        <v>324</v>
      </c>
      <c r="G342" s="88" t="s">
        <v>143</v>
      </c>
      <c r="H342" s="88" t="s">
        <v>325</v>
      </c>
      <c r="I342" s="89">
        <v>39083</v>
      </c>
      <c r="J342" s="89">
        <v>41790</v>
      </c>
      <c r="K342" s="89" t="s">
        <v>253</v>
      </c>
      <c r="L342" s="90">
        <v>6008563.3099999996</v>
      </c>
      <c r="M342" s="90">
        <v>4780269.0999999996</v>
      </c>
      <c r="N342" s="90">
        <v>4063228.73</v>
      </c>
    </row>
    <row r="343" spans="1:14" ht="101.25" x14ac:dyDescent="0.25">
      <c r="A343" s="110">
        <v>340</v>
      </c>
      <c r="B343" s="88" t="s">
        <v>2438</v>
      </c>
      <c r="C343" s="88" t="s">
        <v>326</v>
      </c>
      <c r="D343" s="88" t="s">
        <v>327</v>
      </c>
      <c r="E343" s="88" t="s">
        <v>178</v>
      </c>
      <c r="F343" s="88" t="s">
        <v>328</v>
      </c>
      <c r="G343" s="88" t="s">
        <v>329</v>
      </c>
      <c r="H343" s="88" t="s">
        <v>330</v>
      </c>
      <c r="I343" s="89">
        <v>39083</v>
      </c>
      <c r="J343" s="89">
        <v>41213</v>
      </c>
      <c r="K343" s="89" t="s">
        <v>253</v>
      </c>
      <c r="L343" s="90">
        <v>3464914.05</v>
      </c>
      <c r="M343" s="90">
        <v>2470302.0499999998</v>
      </c>
      <c r="N343" s="90">
        <v>2099756.7400000002</v>
      </c>
    </row>
    <row r="344" spans="1:14" ht="123.75" x14ac:dyDescent="0.25">
      <c r="A344" s="110">
        <v>341</v>
      </c>
      <c r="B344" s="88" t="s">
        <v>2439</v>
      </c>
      <c r="C344" s="88" t="s">
        <v>331</v>
      </c>
      <c r="D344" s="88" t="s">
        <v>332</v>
      </c>
      <c r="E344" s="88" t="s">
        <v>71</v>
      </c>
      <c r="F344" s="88" t="s">
        <v>333</v>
      </c>
      <c r="G344" s="88" t="s">
        <v>334</v>
      </c>
      <c r="H344" s="88" t="s">
        <v>335</v>
      </c>
      <c r="I344" s="89">
        <v>39083</v>
      </c>
      <c r="J344" s="89">
        <v>41639</v>
      </c>
      <c r="K344" s="89" t="s">
        <v>253</v>
      </c>
      <c r="L344" s="90">
        <v>937362.03</v>
      </c>
      <c r="M344" s="90">
        <v>937362.03</v>
      </c>
      <c r="N344" s="90">
        <v>796757.71</v>
      </c>
    </row>
    <row r="345" spans="1:14" ht="78.75" x14ac:dyDescent="0.25">
      <c r="A345" s="110">
        <v>342</v>
      </c>
      <c r="B345" s="88" t="s">
        <v>2440</v>
      </c>
      <c r="C345" s="88" t="s">
        <v>336</v>
      </c>
      <c r="D345" s="88" t="s">
        <v>337</v>
      </c>
      <c r="E345" s="88" t="s">
        <v>291</v>
      </c>
      <c r="F345" s="88" t="s">
        <v>338</v>
      </c>
      <c r="G345" s="88" t="s">
        <v>339</v>
      </c>
      <c r="H345" s="88" t="s">
        <v>340</v>
      </c>
      <c r="I345" s="89">
        <v>39083</v>
      </c>
      <c r="J345" s="89">
        <v>41090</v>
      </c>
      <c r="K345" s="89" t="s">
        <v>253</v>
      </c>
      <c r="L345" s="90">
        <v>1663213.74</v>
      </c>
      <c r="M345" s="90">
        <v>1663213.74</v>
      </c>
      <c r="N345" s="90">
        <v>1413731.67</v>
      </c>
    </row>
    <row r="346" spans="1:14" ht="78.75" x14ac:dyDescent="0.25">
      <c r="A346" s="110">
        <v>343</v>
      </c>
      <c r="B346" s="88" t="s">
        <v>2441</v>
      </c>
      <c r="C346" s="88" t="s">
        <v>341</v>
      </c>
      <c r="D346" s="88" t="s">
        <v>342</v>
      </c>
      <c r="E346" s="88" t="s">
        <v>96</v>
      </c>
      <c r="F346" s="88" t="s">
        <v>343</v>
      </c>
      <c r="G346" s="88" t="s">
        <v>344</v>
      </c>
      <c r="H346" s="88" t="s">
        <v>345</v>
      </c>
      <c r="I346" s="89">
        <v>39083</v>
      </c>
      <c r="J346" s="89">
        <v>40968</v>
      </c>
      <c r="K346" s="89" t="s">
        <v>253</v>
      </c>
      <c r="L346" s="90">
        <v>660657.21</v>
      </c>
      <c r="M346" s="90">
        <v>488720.48</v>
      </c>
      <c r="N346" s="90">
        <v>415412.4</v>
      </c>
    </row>
    <row r="347" spans="1:14" ht="123.75" x14ac:dyDescent="0.25">
      <c r="A347" s="110">
        <v>344</v>
      </c>
      <c r="B347" s="88" t="s">
        <v>2442</v>
      </c>
      <c r="C347" s="88" t="s">
        <v>346</v>
      </c>
      <c r="D347" s="88" t="s">
        <v>347</v>
      </c>
      <c r="E347" s="88" t="s">
        <v>112</v>
      </c>
      <c r="F347" s="88" t="s">
        <v>348</v>
      </c>
      <c r="G347" s="88" t="s">
        <v>349</v>
      </c>
      <c r="H347" s="88" t="s">
        <v>350</v>
      </c>
      <c r="I347" s="89">
        <v>39083</v>
      </c>
      <c r="J347" s="89">
        <v>40602</v>
      </c>
      <c r="K347" s="89" t="s">
        <v>253</v>
      </c>
      <c r="L347" s="90">
        <v>1178992.25</v>
      </c>
      <c r="M347" s="90">
        <v>967761.31</v>
      </c>
      <c r="N347" s="90">
        <v>822597.11</v>
      </c>
    </row>
    <row r="348" spans="1:14" ht="78.75" x14ac:dyDescent="0.25">
      <c r="A348" s="110">
        <v>345</v>
      </c>
      <c r="B348" s="88" t="s">
        <v>2443</v>
      </c>
      <c r="C348" s="88" t="s">
        <v>351</v>
      </c>
      <c r="D348" s="88" t="s">
        <v>352</v>
      </c>
      <c r="E348" s="88" t="s">
        <v>96</v>
      </c>
      <c r="F348" s="88" t="s">
        <v>157</v>
      </c>
      <c r="G348" s="88" t="s">
        <v>158</v>
      </c>
      <c r="H348" s="88" t="s">
        <v>353</v>
      </c>
      <c r="I348" s="89">
        <v>39083</v>
      </c>
      <c r="J348" s="89">
        <v>40999</v>
      </c>
      <c r="K348" s="89" t="s">
        <v>253</v>
      </c>
      <c r="L348" s="90">
        <v>2916589.72</v>
      </c>
      <c r="M348" s="90">
        <v>2687361.67</v>
      </c>
      <c r="N348" s="90">
        <v>2284257.41</v>
      </c>
    </row>
    <row r="349" spans="1:14" ht="90" x14ac:dyDescent="0.25">
      <c r="A349" s="110">
        <v>346</v>
      </c>
      <c r="B349" s="88" t="s">
        <v>2444</v>
      </c>
      <c r="C349" s="88" t="s">
        <v>354</v>
      </c>
      <c r="D349" s="88" t="s">
        <v>355</v>
      </c>
      <c r="E349" s="88" t="s">
        <v>56</v>
      </c>
      <c r="F349" s="88" t="s">
        <v>356</v>
      </c>
      <c r="G349" s="88" t="s">
        <v>357</v>
      </c>
      <c r="H349" s="88" t="s">
        <v>358</v>
      </c>
      <c r="I349" s="89">
        <v>39083</v>
      </c>
      <c r="J349" s="89">
        <v>41274</v>
      </c>
      <c r="K349" s="89" t="s">
        <v>253</v>
      </c>
      <c r="L349" s="90">
        <v>1224278</v>
      </c>
      <c r="M349" s="90">
        <v>1222448</v>
      </c>
      <c r="N349" s="90">
        <v>1039080.8</v>
      </c>
    </row>
    <row r="350" spans="1:14" ht="101.25" x14ac:dyDescent="0.25">
      <c r="A350" s="110">
        <v>347</v>
      </c>
      <c r="B350" s="88" t="s">
        <v>2445</v>
      </c>
      <c r="C350" s="88" t="s">
        <v>359</v>
      </c>
      <c r="D350" s="88" t="s">
        <v>360</v>
      </c>
      <c r="E350" s="88" t="s">
        <v>90</v>
      </c>
      <c r="F350" s="88" t="s">
        <v>361</v>
      </c>
      <c r="G350" s="88" t="s">
        <v>362</v>
      </c>
      <c r="H350" s="88" t="s">
        <v>363</v>
      </c>
      <c r="I350" s="89">
        <v>39083</v>
      </c>
      <c r="J350" s="89">
        <v>40877</v>
      </c>
      <c r="K350" s="89" t="s">
        <v>253</v>
      </c>
      <c r="L350" s="90">
        <v>833227.34</v>
      </c>
      <c r="M350" s="90">
        <v>823467.34</v>
      </c>
      <c r="N350" s="90">
        <v>699947.23</v>
      </c>
    </row>
    <row r="351" spans="1:14" ht="90" x14ac:dyDescent="0.25">
      <c r="A351" s="110">
        <v>348</v>
      </c>
      <c r="B351" s="88" t="s">
        <v>2446</v>
      </c>
      <c r="C351" s="88" t="s">
        <v>364</v>
      </c>
      <c r="D351" s="88" t="s">
        <v>365</v>
      </c>
      <c r="E351" s="88" t="s">
        <v>96</v>
      </c>
      <c r="F351" s="88" t="s">
        <v>366</v>
      </c>
      <c r="G351" s="88" t="s">
        <v>367</v>
      </c>
      <c r="H351" s="88" t="s">
        <v>368</v>
      </c>
      <c r="I351" s="89">
        <v>39083</v>
      </c>
      <c r="J351" s="89">
        <v>41060</v>
      </c>
      <c r="K351" s="89" t="s">
        <v>253</v>
      </c>
      <c r="L351" s="90">
        <v>698952.14</v>
      </c>
      <c r="M351" s="90">
        <v>698952.14</v>
      </c>
      <c r="N351" s="90">
        <v>594109.31000000006</v>
      </c>
    </row>
    <row r="352" spans="1:14" ht="101.25" x14ac:dyDescent="0.25">
      <c r="A352" s="110">
        <v>349</v>
      </c>
      <c r="B352" s="88" t="s">
        <v>2447</v>
      </c>
      <c r="C352" s="88" t="s">
        <v>369</v>
      </c>
      <c r="D352" s="88" t="s">
        <v>370</v>
      </c>
      <c r="E352" s="88" t="s">
        <v>85</v>
      </c>
      <c r="F352" s="88" t="s">
        <v>371</v>
      </c>
      <c r="G352" s="88" t="s">
        <v>372</v>
      </c>
      <c r="H352" s="88" t="s">
        <v>373</v>
      </c>
      <c r="I352" s="89">
        <v>39083</v>
      </c>
      <c r="J352" s="89">
        <v>40908</v>
      </c>
      <c r="K352" s="89" t="s">
        <v>253</v>
      </c>
      <c r="L352" s="90">
        <v>250000</v>
      </c>
      <c r="M352" s="90">
        <v>250000</v>
      </c>
      <c r="N352" s="90">
        <v>212500</v>
      </c>
    </row>
    <row r="353" spans="1:14" ht="101.25" x14ac:dyDescent="0.25">
      <c r="A353" s="110">
        <v>350</v>
      </c>
      <c r="B353" s="88" t="s">
        <v>2448</v>
      </c>
      <c r="C353" s="88" t="s">
        <v>374</v>
      </c>
      <c r="D353" s="88" t="s">
        <v>189</v>
      </c>
      <c r="E353" s="88" t="s">
        <v>71</v>
      </c>
      <c r="F353" s="88" t="s">
        <v>190</v>
      </c>
      <c r="G353" s="88" t="s">
        <v>191</v>
      </c>
      <c r="H353" s="88" t="s">
        <v>375</v>
      </c>
      <c r="I353" s="89">
        <v>39083</v>
      </c>
      <c r="J353" s="89">
        <v>41197</v>
      </c>
      <c r="K353" s="89" t="s">
        <v>253</v>
      </c>
      <c r="L353" s="90">
        <v>894250.1</v>
      </c>
      <c r="M353" s="90">
        <v>809005.04</v>
      </c>
      <c r="N353" s="90">
        <v>687654.28</v>
      </c>
    </row>
    <row r="354" spans="1:14" ht="67.5" x14ac:dyDescent="0.25">
      <c r="A354" s="110">
        <v>351</v>
      </c>
      <c r="B354" s="88" t="s">
        <v>2449</v>
      </c>
      <c r="C354" s="88" t="s">
        <v>376</v>
      </c>
      <c r="D354" s="88" t="s">
        <v>377</v>
      </c>
      <c r="E354" s="88" t="s">
        <v>96</v>
      </c>
      <c r="F354" s="88" t="s">
        <v>378</v>
      </c>
      <c r="G354" s="88" t="s">
        <v>379</v>
      </c>
      <c r="H354" s="88" t="s">
        <v>380</v>
      </c>
      <c r="I354" s="89">
        <v>39083</v>
      </c>
      <c r="J354" s="89">
        <v>41364</v>
      </c>
      <c r="K354" s="89" t="s">
        <v>253</v>
      </c>
      <c r="L354" s="90">
        <v>1192541.75</v>
      </c>
      <c r="M354" s="90">
        <v>1149841.75</v>
      </c>
      <c r="N354" s="90">
        <v>977365.48</v>
      </c>
    </row>
    <row r="355" spans="1:14" ht="101.25" x14ac:dyDescent="0.25">
      <c r="A355" s="110">
        <v>352</v>
      </c>
      <c r="B355" s="88" t="s">
        <v>2450</v>
      </c>
      <c r="C355" s="88" t="s">
        <v>381</v>
      </c>
      <c r="D355" s="88" t="s">
        <v>382</v>
      </c>
      <c r="E355" s="88" t="s">
        <v>71</v>
      </c>
      <c r="F355" s="88" t="s">
        <v>383</v>
      </c>
      <c r="G355" s="88" t="s">
        <v>384</v>
      </c>
      <c r="H355" s="88" t="s">
        <v>385</v>
      </c>
      <c r="I355" s="89">
        <v>39083</v>
      </c>
      <c r="J355" s="89">
        <v>40877</v>
      </c>
      <c r="K355" s="89" t="s">
        <v>253</v>
      </c>
      <c r="L355" s="90">
        <v>619575.02</v>
      </c>
      <c r="M355" s="90">
        <v>619575.02</v>
      </c>
      <c r="N355" s="90">
        <v>526638.77</v>
      </c>
    </row>
    <row r="356" spans="1:14" ht="123.75" x14ac:dyDescent="0.25">
      <c r="A356" s="110">
        <v>353</v>
      </c>
      <c r="B356" s="88" t="s">
        <v>2451</v>
      </c>
      <c r="C356" s="88" t="s">
        <v>386</v>
      </c>
      <c r="D356" s="88" t="s">
        <v>387</v>
      </c>
      <c r="E356" s="88" t="s">
        <v>164</v>
      </c>
      <c r="F356" s="88" t="s">
        <v>388</v>
      </c>
      <c r="G356" s="88" t="s">
        <v>389</v>
      </c>
      <c r="H356" s="88" t="s">
        <v>390</v>
      </c>
      <c r="I356" s="89">
        <v>39083</v>
      </c>
      <c r="J356" s="89">
        <v>41274</v>
      </c>
      <c r="K356" s="89" t="s">
        <v>253</v>
      </c>
      <c r="L356" s="90">
        <v>1674180.84</v>
      </c>
      <c r="M356" s="90">
        <v>1674180.84</v>
      </c>
      <c r="N356" s="90">
        <v>1423053.71</v>
      </c>
    </row>
    <row r="357" spans="1:14" ht="112.5" x14ac:dyDescent="0.25">
      <c r="A357" s="110">
        <v>354</v>
      </c>
      <c r="B357" s="88" t="s">
        <v>2452</v>
      </c>
      <c r="C357" s="88" t="s">
        <v>391</v>
      </c>
      <c r="D357" s="88" t="s">
        <v>392</v>
      </c>
      <c r="E357" s="88" t="s">
        <v>71</v>
      </c>
      <c r="F357" s="88" t="s">
        <v>393</v>
      </c>
      <c r="G357" s="88" t="s">
        <v>394</v>
      </c>
      <c r="H357" s="88" t="s">
        <v>395</v>
      </c>
      <c r="I357" s="89">
        <v>39083</v>
      </c>
      <c r="J357" s="89">
        <v>41425</v>
      </c>
      <c r="K357" s="89" t="s">
        <v>253</v>
      </c>
      <c r="L357" s="90">
        <v>2823977.95</v>
      </c>
      <c r="M357" s="90">
        <v>2772317.95</v>
      </c>
      <c r="N357" s="90">
        <v>2356470.25</v>
      </c>
    </row>
    <row r="358" spans="1:14" ht="78.75" x14ac:dyDescent="0.25">
      <c r="A358" s="110">
        <v>355</v>
      </c>
      <c r="B358" s="88" t="s">
        <v>2453</v>
      </c>
      <c r="C358" s="88" t="s">
        <v>396</v>
      </c>
      <c r="D358" s="88" t="s">
        <v>397</v>
      </c>
      <c r="E358" s="88" t="s">
        <v>39</v>
      </c>
      <c r="F358" s="88" t="s">
        <v>398</v>
      </c>
      <c r="G358" s="88" t="s">
        <v>399</v>
      </c>
      <c r="H358" s="88" t="s">
        <v>400</v>
      </c>
      <c r="I358" s="89">
        <v>39083</v>
      </c>
      <c r="J358" s="89">
        <v>40816</v>
      </c>
      <c r="K358" s="89" t="s">
        <v>253</v>
      </c>
      <c r="L358" s="90">
        <v>3265155.08</v>
      </c>
      <c r="M358" s="90">
        <v>3265155.08</v>
      </c>
      <c r="N358" s="90">
        <v>2775381.81</v>
      </c>
    </row>
    <row r="359" spans="1:14" ht="78.75" x14ac:dyDescent="0.25">
      <c r="A359" s="110">
        <v>356</v>
      </c>
      <c r="B359" s="88" t="s">
        <v>2454</v>
      </c>
      <c r="C359" s="88" t="s">
        <v>401</v>
      </c>
      <c r="D359" s="88" t="s">
        <v>402</v>
      </c>
      <c r="E359" s="88" t="s">
        <v>96</v>
      </c>
      <c r="F359" s="88" t="s">
        <v>137</v>
      </c>
      <c r="G359" s="88" t="s">
        <v>138</v>
      </c>
      <c r="H359" s="88" t="s">
        <v>403</v>
      </c>
      <c r="I359" s="89">
        <v>39083</v>
      </c>
      <c r="J359" s="89">
        <v>40999</v>
      </c>
      <c r="K359" s="89" t="s">
        <v>253</v>
      </c>
      <c r="L359" s="90">
        <v>693672.99</v>
      </c>
      <c r="M359" s="90">
        <v>693672.99</v>
      </c>
      <c r="N359" s="90">
        <v>589622.04</v>
      </c>
    </row>
    <row r="360" spans="1:14" ht="101.25" x14ac:dyDescent="0.25">
      <c r="A360" s="110">
        <v>357</v>
      </c>
      <c r="B360" s="88" t="s">
        <v>2455</v>
      </c>
      <c r="C360" s="88" t="s">
        <v>404</v>
      </c>
      <c r="D360" s="88" t="s">
        <v>405</v>
      </c>
      <c r="E360" s="88" t="s">
        <v>112</v>
      </c>
      <c r="F360" s="88" t="s">
        <v>406</v>
      </c>
      <c r="G360" s="88" t="s">
        <v>407</v>
      </c>
      <c r="H360" s="88" t="s">
        <v>408</v>
      </c>
      <c r="I360" s="89">
        <v>39083</v>
      </c>
      <c r="J360" s="89">
        <v>41182</v>
      </c>
      <c r="K360" s="89" t="s">
        <v>253</v>
      </c>
      <c r="L360" s="90">
        <v>898538</v>
      </c>
      <c r="M360" s="90">
        <v>898538</v>
      </c>
      <c r="N360" s="90">
        <v>763757.3</v>
      </c>
    </row>
    <row r="361" spans="1:14" ht="90" x14ac:dyDescent="0.25">
      <c r="A361" s="110">
        <v>358</v>
      </c>
      <c r="B361" s="88" t="s">
        <v>2456</v>
      </c>
      <c r="C361" s="88" t="s">
        <v>409</v>
      </c>
      <c r="D361" s="88" t="s">
        <v>290</v>
      </c>
      <c r="E361" s="88" t="s">
        <v>39</v>
      </c>
      <c r="F361" s="88" t="s">
        <v>410</v>
      </c>
      <c r="G361" s="88" t="s">
        <v>411</v>
      </c>
      <c r="H361" s="88" t="s">
        <v>412</v>
      </c>
      <c r="I361" s="89">
        <v>39083</v>
      </c>
      <c r="J361" s="89">
        <v>40877</v>
      </c>
      <c r="K361" s="89" t="s">
        <v>253</v>
      </c>
      <c r="L361" s="90">
        <v>6215220</v>
      </c>
      <c r="M361" s="90">
        <v>6215220</v>
      </c>
      <c r="N361" s="90">
        <v>5282937</v>
      </c>
    </row>
    <row r="362" spans="1:14" ht="101.25" x14ac:dyDescent="0.25">
      <c r="A362" s="110">
        <v>359</v>
      </c>
      <c r="B362" s="88" t="s">
        <v>2457</v>
      </c>
      <c r="C362" s="88" t="s">
        <v>413</v>
      </c>
      <c r="D362" s="88" t="s">
        <v>414</v>
      </c>
      <c r="E362" s="88" t="s">
        <v>164</v>
      </c>
      <c r="F362" s="88" t="s">
        <v>415</v>
      </c>
      <c r="G362" s="88" t="s">
        <v>416</v>
      </c>
      <c r="H362" s="88" t="s">
        <v>417</v>
      </c>
      <c r="I362" s="89">
        <v>39083</v>
      </c>
      <c r="J362" s="89">
        <v>41274</v>
      </c>
      <c r="K362" s="89" t="s">
        <v>253</v>
      </c>
      <c r="L362" s="90">
        <v>1189671.21</v>
      </c>
      <c r="M362" s="90">
        <v>920579.95</v>
      </c>
      <c r="N362" s="90">
        <v>782492.95</v>
      </c>
    </row>
    <row r="363" spans="1:14" ht="67.5" x14ac:dyDescent="0.25">
      <c r="A363" s="110">
        <v>360</v>
      </c>
      <c r="B363" s="88" t="s">
        <v>2458</v>
      </c>
      <c r="C363" s="88" t="s">
        <v>418</v>
      </c>
      <c r="D363" s="88" t="s">
        <v>419</v>
      </c>
      <c r="E363" s="88" t="s">
        <v>10</v>
      </c>
      <c r="F363" s="88" t="s">
        <v>132</v>
      </c>
      <c r="G363" s="88" t="s">
        <v>133</v>
      </c>
      <c r="H363" s="88" t="s">
        <v>420</v>
      </c>
      <c r="I363" s="89">
        <v>39083</v>
      </c>
      <c r="J363" s="89">
        <v>41455</v>
      </c>
      <c r="K363" s="89" t="s">
        <v>253</v>
      </c>
      <c r="L363" s="90">
        <v>330685.5</v>
      </c>
      <c r="M363" s="90">
        <v>330685.5</v>
      </c>
      <c r="N363" s="90">
        <v>281082.67</v>
      </c>
    </row>
    <row r="364" spans="1:14" ht="157.5" x14ac:dyDescent="0.25">
      <c r="A364" s="110">
        <v>361</v>
      </c>
      <c r="B364" s="88" t="s">
        <v>2459</v>
      </c>
      <c r="C364" s="88" t="s">
        <v>421</v>
      </c>
      <c r="D364" s="88" t="s">
        <v>422</v>
      </c>
      <c r="E364" s="88" t="s">
        <v>71</v>
      </c>
      <c r="F364" s="88" t="s">
        <v>423</v>
      </c>
      <c r="G364" s="88" t="s">
        <v>424</v>
      </c>
      <c r="H364" s="88" t="s">
        <v>425</v>
      </c>
      <c r="I364" s="89">
        <v>39083</v>
      </c>
      <c r="J364" s="89">
        <v>40908</v>
      </c>
      <c r="K364" s="89" t="s">
        <v>253</v>
      </c>
      <c r="L364" s="90">
        <v>1265991.72</v>
      </c>
      <c r="M364" s="90">
        <v>1265991.72</v>
      </c>
      <c r="N364" s="90">
        <v>1076092.96</v>
      </c>
    </row>
    <row r="365" spans="1:14" ht="123.75" x14ac:dyDescent="0.25">
      <c r="A365" s="110">
        <v>362</v>
      </c>
      <c r="B365" s="88" t="s">
        <v>2460</v>
      </c>
      <c r="C365" s="88" t="s">
        <v>426</v>
      </c>
      <c r="D365" s="88" t="s">
        <v>427</v>
      </c>
      <c r="E365" s="88" t="s">
        <v>61</v>
      </c>
      <c r="F365" s="88" t="s">
        <v>76</v>
      </c>
      <c r="G365" s="88" t="s">
        <v>428</v>
      </c>
      <c r="H365" s="88" t="s">
        <v>429</v>
      </c>
      <c r="I365" s="89">
        <v>39083</v>
      </c>
      <c r="J365" s="89">
        <v>41090</v>
      </c>
      <c r="K365" s="89" t="s">
        <v>253</v>
      </c>
      <c r="L365" s="90">
        <v>3120090.17</v>
      </c>
      <c r="M365" s="90">
        <v>3120090.17</v>
      </c>
      <c r="N365" s="90">
        <v>2652076.64</v>
      </c>
    </row>
    <row r="366" spans="1:14" ht="90" x14ac:dyDescent="0.25">
      <c r="A366" s="110">
        <v>363</v>
      </c>
      <c r="B366" s="88" t="s">
        <v>2461</v>
      </c>
      <c r="C366" s="88" t="s">
        <v>430</v>
      </c>
      <c r="D366" s="88" t="s">
        <v>431</v>
      </c>
      <c r="E366" s="88" t="s">
        <v>39</v>
      </c>
      <c r="F366" s="88" t="s">
        <v>45</v>
      </c>
      <c r="G366" s="88" t="s">
        <v>432</v>
      </c>
      <c r="H366" s="88" t="s">
        <v>433</v>
      </c>
      <c r="I366" s="89">
        <v>39873</v>
      </c>
      <c r="J366" s="89">
        <v>41517</v>
      </c>
      <c r="K366" s="89" t="s">
        <v>282</v>
      </c>
      <c r="L366" s="90">
        <v>9722372.3900000006</v>
      </c>
      <c r="M366" s="90">
        <v>9722372.3900000006</v>
      </c>
      <c r="N366" s="90">
        <v>8264016.5300000003</v>
      </c>
    </row>
    <row r="367" spans="1:14" ht="101.25" x14ac:dyDescent="0.25">
      <c r="A367" s="110">
        <v>364</v>
      </c>
      <c r="B367" s="88" t="s">
        <v>2462</v>
      </c>
      <c r="C367" s="88" t="s">
        <v>434</v>
      </c>
      <c r="D367" s="88" t="s">
        <v>435</v>
      </c>
      <c r="E367" s="88" t="s">
        <v>108</v>
      </c>
      <c r="F367" s="88" t="s">
        <v>436</v>
      </c>
      <c r="G367" s="88" t="s">
        <v>437</v>
      </c>
      <c r="H367" s="88" t="s">
        <v>438</v>
      </c>
      <c r="I367" s="89">
        <v>39083</v>
      </c>
      <c r="J367" s="89">
        <v>41364</v>
      </c>
      <c r="K367" s="89" t="s">
        <v>282</v>
      </c>
      <c r="L367" s="90">
        <v>11119936.939999999</v>
      </c>
      <c r="M367" s="90">
        <v>11107114.220000001</v>
      </c>
      <c r="N367" s="90">
        <v>9441047.0800000001</v>
      </c>
    </row>
    <row r="368" spans="1:14" ht="112.5" x14ac:dyDescent="0.25">
      <c r="A368" s="110">
        <v>365</v>
      </c>
      <c r="B368" s="88" t="s">
        <v>2463</v>
      </c>
      <c r="C368" s="88" t="s">
        <v>439</v>
      </c>
      <c r="D368" s="88" t="s">
        <v>440</v>
      </c>
      <c r="E368" s="88" t="s">
        <v>164</v>
      </c>
      <c r="F368" s="88" t="s">
        <v>441</v>
      </c>
      <c r="G368" s="88" t="s">
        <v>442</v>
      </c>
      <c r="H368" s="88" t="s">
        <v>443</v>
      </c>
      <c r="I368" s="89">
        <v>39083</v>
      </c>
      <c r="J368" s="89">
        <v>41274</v>
      </c>
      <c r="K368" s="89" t="s">
        <v>282</v>
      </c>
      <c r="L368" s="90">
        <v>12894149.17</v>
      </c>
      <c r="M368" s="90">
        <v>10389149.17</v>
      </c>
      <c r="N368" s="90">
        <v>8830776.7899999991</v>
      </c>
    </row>
    <row r="369" spans="1:14" ht="78.75" x14ac:dyDescent="0.25">
      <c r="A369" s="110">
        <v>366</v>
      </c>
      <c r="B369" s="88" t="s">
        <v>2464</v>
      </c>
      <c r="C369" s="88" t="s">
        <v>444</v>
      </c>
      <c r="D369" s="88" t="s">
        <v>274</v>
      </c>
      <c r="E369" s="88" t="s">
        <v>61</v>
      </c>
      <c r="F369" s="88" t="s">
        <v>76</v>
      </c>
      <c r="G369" s="88" t="s">
        <v>275</v>
      </c>
      <c r="H369" s="88" t="s">
        <v>276</v>
      </c>
      <c r="I369" s="89">
        <v>39083</v>
      </c>
      <c r="J369" s="89">
        <v>41790</v>
      </c>
      <c r="K369" s="89" t="s">
        <v>445</v>
      </c>
      <c r="L369" s="90">
        <v>44236482.909999996</v>
      </c>
      <c r="M369" s="90">
        <v>43182012.920000002</v>
      </c>
      <c r="N369" s="90">
        <v>36704710.979999997</v>
      </c>
    </row>
    <row r="370" spans="1:14" ht="135" x14ac:dyDescent="0.25">
      <c r="A370" s="110">
        <v>367</v>
      </c>
      <c r="B370" s="88" t="s">
        <v>2465</v>
      </c>
      <c r="C370" s="88" t="s">
        <v>446</v>
      </c>
      <c r="D370" s="88" t="s">
        <v>447</v>
      </c>
      <c r="E370" s="88" t="s">
        <v>90</v>
      </c>
      <c r="F370" s="88" t="s">
        <v>361</v>
      </c>
      <c r="G370" s="88" t="s">
        <v>448</v>
      </c>
      <c r="H370" s="88" t="s">
        <v>449</v>
      </c>
      <c r="I370" s="89">
        <v>39083</v>
      </c>
      <c r="J370" s="89">
        <v>41820</v>
      </c>
      <c r="K370" s="89" t="s">
        <v>450</v>
      </c>
      <c r="L370" s="90">
        <v>11170335.140000001</v>
      </c>
      <c r="M370" s="90">
        <v>11035878.08</v>
      </c>
      <c r="N370" s="90">
        <v>9380496.3599999994</v>
      </c>
    </row>
    <row r="371" spans="1:14" ht="90" x14ac:dyDescent="0.25">
      <c r="A371" s="110">
        <v>368</v>
      </c>
      <c r="B371" s="88" t="s">
        <v>2466</v>
      </c>
      <c r="C371" s="88" t="s">
        <v>451</v>
      </c>
      <c r="D371" s="88" t="s">
        <v>427</v>
      </c>
      <c r="E371" s="88" t="s">
        <v>61</v>
      </c>
      <c r="F371" s="88" t="s">
        <v>76</v>
      </c>
      <c r="G371" s="88" t="s">
        <v>428</v>
      </c>
      <c r="H371" s="88" t="s">
        <v>429</v>
      </c>
      <c r="I371" s="89">
        <v>39083</v>
      </c>
      <c r="J371" s="89">
        <v>41213</v>
      </c>
      <c r="K371" s="89" t="s">
        <v>288</v>
      </c>
      <c r="L371" s="90">
        <v>11243000</v>
      </c>
      <c r="M371" s="90">
        <v>11243000</v>
      </c>
      <c r="N371" s="90">
        <v>9556550</v>
      </c>
    </row>
    <row r="372" spans="1:14" ht="90" x14ac:dyDescent="0.25">
      <c r="A372" s="110">
        <v>369</v>
      </c>
      <c r="B372" s="88" t="s">
        <v>2467</v>
      </c>
      <c r="C372" s="88" t="s">
        <v>452</v>
      </c>
      <c r="D372" s="88" t="s">
        <v>453</v>
      </c>
      <c r="E372" s="88" t="s">
        <v>71</v>
      </c>
      <c r="F372" s="88" t="s">
        <v>245</v>
      </c>
      <c r="G372" s="88" t="s">
        <v>454</v>
      </c>
      <c r="H372" s="88" t="s">
        <v>455</v>
      </c>
      <c r="I372" s="89">
        <v>39083</v>
      </c>
      <c r="J372" s="89">
        <v>41486</v>
      </c>
      <c r="K372" s="89" t="s">
        <v>282</v>
      </c>
      <c r="L372" s="90">
        <v>11388001.460000001</v>
      </c>
      <c r="M372" s="90">
        <v>11243000</v>
      </c>
      <c r="N372" s="90">
        <v>9556550</v>
      </c>
    </row>
    <row r="373" spans="1:14" ht="90" x14ac:dyDescent="0.25">
      <c r="A373" s="110">
        <v>370</v>
      </c>
      <c r="B373" s="88" t="s">
        <v>2468</v>
      </c>
      <c r="C373" s="88" t="s">
        <v>456</v>
      </c>
      <c r="D373" s="88" t="s">
        <v>457</v>
      </c>
      <c r="E373" s="88" t="s">
        <v>10</v>
      </c>
      <c r="F373" s="88" t="s">
        <v>132</v>
      </c>
      <c r="G373" s="88" t="s">
        <v>458</v>
      </c>
      <c r="H373" s="88" t="s">
        <v>459</v>
      </c>
      <c r="I373" s="89">
        <v>39083</v>
      </c>
      <c r="J373" s="89">
        <v>41820</v>
      </c>
      <c r="K373" s="89" t="s">
        <v>288</v>
      </c>
      <c r="L373" s="90">
        <v>11243000</v>
      </c>
      <c r="M373" s="90">
        <v>11243000</v>
      </c>
      <c r="N373" s="90">
        <v>9556550</v>
      </c>
    </row>
    <row r="374" spans="1:14" ht="135" x14ac:dyDescent="0.25">
      <c r="A374" s="110">
        <v>371</v>
      </c>
      <c r="B374" s="88" t="s">
        <v>2469</v>
      </c>
      <c r="C374" s="88" t="s">
        <v>460</v>
      </c>
      <c r="D374" s="88" t="s">
        <v>461</v>
      </c>
      <c r="E374" s="88" t="s">
        <v>96</v>
      </c>
      <c r="F374" s="88" t="s">
        <v>157</v>
      </c>
      <c r="G374" s="88" t="s">
        <v>462</v>
      </c>
      <c r="H374" s="88" t="s">
        <v>463</v>
      </c>
      <c r="I374" s="89">
        <v>39083</v>
      </c>
      <c r="J374" s="89">
        <v>40908</v>
      </c>
      <c r="K374" s="89" t="s">
        <v>259</v>
      </c>
      <c r="L374" s="90">
        <v>11319662.59</v>
      </c>
      <c r="M374" s="90">
        <v>10908156.970000001</v>
      </c>
      <c r="N374" s="90">
        <v>9271933.4199999999</v>
      </c>
    </row>
    <row r="375" spans="1:14" ht="112.5" x14ac:dyDescent="0.25">
      <c r="A375" s="110">
        <v>372</v>
      </c>
      <c r="B375" s="88" t="s">
        <v>2470</v>
      </c>
      <c r="C375" s="88" t="s">
        <v>464</v>
      </c>
      <c r="D375" s="88" t="s">
        <v>465</v>
      </c>
      <c r="E375" s="88" t="s">
        <v>178</v>
      </c>
      <c r="F375" s="88" t="s">
        <v>328</v>
      </c>
      <c r="G375" s="88" t="s">
        <v>329</v>
      </c>
      <c r="H375" s="88" t="s">
        <v>330</v>
      </c>
      <c r="I375" s="89">
        <v>39083</v>
      </c>
      <c r="J375" s="89">
        <v>41425</v>
      </c>
      <c r="K375" s="89" t="s">
        <v>288</v>
      </c>
      <c r="L375" s="90">
        <v>18236989.050000001</v>
      </c>
      <c r="M375" s="90">
        <v>11240000</v>
      </c>
      <c r="N375" s="90">
        <v>9554000</v>
      </c>
    </row>
    <row r="376" spans="1:14" ht="112.5" x14ac:dyDescent="0.25">
      <c r="A376" s="110">
        <v>373</v>
      </c>
      <c r="B376" s="88" t="s">
        <v>2471</v>
      </c>
      <c r="C376" s="88" t="s">
        <v>466</v>
      </c>
      <c r="D376" s="88" t="s">
        <v>467</v>
      </c>
      <c r="E376" s="88" t="s">
        <v>71</v>
      </c>
      <c r="F376" s="88" t="s">
        <v>245</v>
      </c>
      <c r="G376" s="88" t="s">
        <v>468</v>
      </c>
      <c r="H376" s="88" t="s">
        <v>469</v>
      </c>
      <c r="I376" s="89">
        <v>39083</v>
      </c>
      <c r="J376" s="89">
        <v>40908</v>
      </c>
      <c r="K376" s="89" t="s">
        <v>259</v>
      </c>
      <c r="L376" s="90">
        <v>8614477.8300000001</v>
      </c>
      <c r="M376" s="90">
        <v>4937164.04</v>
      </c>
      <c r="N376" s="90">
        <v>4196589.43</v>
      </c>
    </row>
    <row r="377" spans="1:14" ht="101.25" x14ac:dyDescent="0.25">
      <c r="A377" s="110">
        <v>374</v>
      </c>
      <c r="B377" s="88" t="s">
        <v>2472</v>
      </c>
      <c r="C377" s="88" t="s">
        <v>470</v>
      </c>
      <c r="D377" s="88" t="s">
        <v>370</v>
      </c>
      <c r="E377" s="88" t="s">
        <v>85</v>
      </c>
      <c r="F377" s="88" t="s">
        <v>371</v>
      </c>
      <c r="G377" s="88" t="s">
        <v>372</v>
      </c>
      <c r="H377" s="88" t="s">
        <v>373</v>
      </c>
      <c r="I377" s="89">
        <v>39083</v>
      </c>
      <c r="J377" s="89">
        <v>40847</v>
      </c>
      <c r="K377" s="89" t="s">
        <v>282</v>
      </c>
      <c r="L377" s="90">
        <v>1442997.98</v>
      </c>
      <c r="M377" s="90">
        <v>1442997.98</v>
      </c>
      <c r="N377" s="90">
        <v>1226548.28</v>
      </c>
    </row>
    <row r="378" spans="1:14" ht="90" x14ac:dyDescent="0.25">
      <c r="A378" s="110">
        <v>375</v>
      </c>
      <c r="B378" s="88" t="s">
        <v>2473</v>
      </c>
      <c r="C378" s="88" t="s">
        <v>471</v>
      </c>
      <c r="D378" s="88" t="s">
        <v>472</v>
      </c>
      <c r="E378" s="88" t="s">
        <v>291</v>
      </c>
      <c r="F378" s="88" t="s">
        <v>473</v>
      </c>
      <c r="G378" s="88" t="s">
        <v>474</v>
      </c>
      <c r="H378" s="88" t="s">
        <v>475</v>
      </c>
      <c r="I378" s="89">
        <v>39083</v>
      </c>
      <c r="J378" s="89">
        <v>40574</v>
      </c>
      <c r="K378" s="89" t="s">
        <v>288</v>
      </c>
      <c r="L378" s="90">
        <v>6115560.9500000002</v>
      </c>
      <c r="M378" s="90">
        <v>6115560.9500000002</v>
      </c>
      <c r="N378" s="90">
        <v>5198226.8</v>
      </c>
    </row>
    <row r="379" spans="1:14" ht="101.25" x14ac:dyDescent="0.25">
      <c r="A379" s="110">
        <v>376</v>
      </c>
      <c r="B379" s="88" t="s">
        <v>2474</v>
      </c>
      <c r="C379" s="88" t="s">
        <v>476</v>
      </c>
      <c r="D379" s="88" t="s">
        <v>290</v>
      </c>
      <c r="E379" s="88" t="s">
        <v>291</v>
      </c>
      <c r="F379" s="88" t="s">
        <v>477</v>
      </c>
      <c r="G379" s="88" t="s">
        <v>293</v>
      </c>
      <c r="H379" s="88" t="s">
        <v>478</v>
      </c>
      <c r="I379" s="89">
        <v>39083</v>
      </c>
      <c r="J379" s="89">
        <v>40390</v>
      </c>
      <c r="K379" s="89" t="s">
        <v>282</v>
      </c>
      <c r="L379" s="90">
        <v>700000</v>
      </c>
      <c r="M379" s="90">
        <v>700000</v>
      </c>
      <c r="N379" s="90">
        <v>595000</v>
      </c>
    </row>
    <row r="380" spans="1:14" ht="123.75" x14ac:dyDescent="0.25">
      <c r="A380" s="110">
        <v>377</v>
      </c>
      <c r="B380" s="88" t="s">
        <v>2475</v>
      </c>
      <c r="C380" s="88" t="s">
        <v>479</v>
      </c>
      <c r="D380" s="88" t="s">
        <v>261</v>
      </c>
      <c r="E380" s="88" t="s">
        <v>71</v>
      </c>
      <c r="F380" s="88" t="s">
        <v>72</v>
      </c>
      <c r="G380" s="88" t="s">
        <v>73</v>
      </c>
      <c r="H380" s="88" t="s">
        <v>262</v>
      </c>
      <c r="I380" s="89">
        <v>39083</v>
      </c>
      <c r="J380" s="89">
        <v>40939</v>
      </c>
      <c r="K380" s="89" t="s">
        <v>288</v>
      </c>
      <c r="L380" s="90">
        <v>4128391.93</v>
      </c>
      <c r="M380" s="90">
        <v>4123511.93</v>
      </c>
      <c r="N380" s="90">
        <v>3504985.14</v>
      </c>
    </row>
    <row r="381" spans="1:14" ht="123.75" x14ac:dyDescent="0.25">
      <c r="A381" s="110">
        <v>378</v>
      </c>
      <c r="B381" s="88" t="s">
        <v>2476</v>
      </c>
      <c r="C381" s="88" t="s">
        <v>480</v>
      </c>
      <c r="D381" s="88" t="s">
        <v>481</v>
      </c>
      <c r="E381" s="88" t="s">
        <v>291</v>
      </c>
      <c r="F381" s="88" t="s">
        <v>482</v>
      </c>
      <c r="G381" s="88" t="s">
        <v>483</v>
      </c>
      <c r="H381" s="88" t="s">
        <v>484</v>
      </c>
      <c r="I381" s="89">
        <v>39083</v>
      </c>
      <c r="J381" s="89">
        <v>41364</v>
      </c>
      <c r="K381" s="89" t="s">
        <v>288</v>
      </c>
      <c r="L381" s="90">
        <v>9818000</v>
      </c>
      <c r="M381" s="90">
        <v>9643000</v>
      </c>
      <c r="N381" s="90">
        <v>8196550</v>
      </c>
    </row>
    <row r="382" spans="1:14" ht="112.5" x14ac:dyDescent="0.25">
      <c r="A382" s="110">
        <v>379</v>
      </c>
      <c r="B382" s="88" t="s">
        <v>2477</v>
      </c>
      <c r="C382" s="88" t="s">
        <v>485</v>
      </c>
      <c r="D382" s="88" t="s">
        <v>486</v>
      </c>
      <c r="E382" s="88" t="s">
        <v>71</v>
      </c>
      <c r="F382" s="88" t="s">
        <v>245</v>
      </c>
      <c r="G382" s="88" t="s">
        <v>246</v>
      </c>
      <c r="H382" s="88" t="s">
        <v>487</v>
      </c>
      <c r="I382" s="89">
        <v>39083</v>
      </c>
      <c r="J382" s="89">
        <v>41274</v>
      </c>
      <c r="K382" s="89" t="s">
        <v>259</v>
      </c>
      <c r="L382" s="90">
        <v>13229331.439999999</v>
      </c>
      <c r="M382" s="90">
        <v>11338699.060000001</v>
      </c>
      <c r="N382" s="90">
        <v>9637894.1999999993</v>
      </c>
    </row>
    <row r="383" spans="1:14" ht="101.25" x14ac:dyDescent="0.25">
      <c r="A383" s="110">
        <v>380</v>
      </c>
      <c r="B383" s="88" t="s">
        <v>2478</v>
      </c>
      <c r="C383" s="88" t="s">
        <v>488</v>
      </c>
      <c r="D383" s="88" t="s">
        <v>489</v>
      </c>
      <c r="E383" s="88" t="s">
        <v>39</v>
      </c>
      <c r="F383" s="88" t="s">
        <v>490</v>
      </c>
      <c r="G383" s="88" t="s">
        <v>491</v>
      </c>
      <c r="H383" s="88" t="s">
        <v>492</v>
      </c>
      <c r="I383" s="89">
        <v>39083</v>
      </c>
      <c r="J383" s="89">
        <v>41274</v>
      </c>
      <c r="K383" s="89" t="s">
        <v>288</v>
      </c>
      <c r="L383" s="90">
        <v>14125902.960000001</v>
      </c>
      <c r="M383" s="90">
        <v>14125902.960000001</v>
      </c>
      <c r="N383" s="90">
        <v>12007017.51</v>
      </c>
    </row>
    <row r="384" spans="1:14" ht="123.75" x14ac:dyDescent="0.25">
      <c r="A384" s="110">
        <v>381</v>
      </c>
      <c r="B384" s="88" t="s">
        <v>2479</v>
      </c>
      <c r="C384" s="88" t="s">
        <v>493</v>
      </c>
      <c r="D384" s="88" t="s">
        <v>494</v>
      </c>
      <c r="E384" s="88" t="s">
        <v>178</v>
      </c>
      <c r="F384" s="88" t="s">
        <v>184</v>
      </c>
      <c r="G384" s="88" t="s">
        <v>185</v>
      </c>
      <c r="H384" s="88" t="s">
        <v>495</v>
      </c>
      <c r="I384" s="89">
        <v>39083</v>
      </c>
      <c r="J384" s="89">
        <v>40816</v>
      </c>
      <c r="K384" s="89" t="s">
        <v>288</v>
      </c>
      <c r="L384" s="90">
        <v>1481471.63</v>
      </c>
      <c r="M384" s="90">
        <v>1475521.63</v>
      </c>
      <c r="N384" s="90">
        <v>1254193.3799999999</v>
      </c>
    </row>
    <row r="385" spans="1:14" ht="112.5" x14ac:dyDescent="0.25">
      <c r="A385" s="110">
        <v>382</v>
      </c>
      <c r="B385" s="88" t="s">
        <v>2480</v>
      </c>
      <c r="C385" s="88" t="s">
        <v>496</v>
      </c>
      <c r="D385" s="88" t="s">
        <v>497</v>
      </c>
      <c r="E385" s="88" t="s">
        <v>90</v>
      </c>
      <c r="F385" s="88" t="s">
        <v>498</v>
      </c>
      <c r="G385" s="88" t="s">
        <v>499</v>
      </c>
      <c r="H385" s="88" t="s">
        <v>500</v>
      </c>
      <c r="I385" s="89">
        <v>39083</v>
      </c>
      <c r="J385" s="89">
        <v>41152</v>
      </c>
      <c r="K385" s="89" t="s">
        <v>288</v>
      </c>
      <c r="L385" s="90">
        <v>4661655</v>
      </c>
      <c r="M385" s="90">
        <v>4611655</v>
      </c>
      <c r="N385" s="90">
        <v>3919906.75</v>
      </c>
    </row>
    <row r="386" spans="1:14" ht="101.25" x14ac:dyDescent="0.25">
      <c r="A386" s="110">
        <v>383</v>
      </c>
      <c r="B386" s="88" t="s">
        <v>2481</v>
      </c>
      <c r="C386" s="88" t="s">
        <v>501</v>
      </c>
      <c r="D386" s="88" t="s">
        <v>502</v>
      </c>
      <c r="E386" s="88" t="s">
        <v>151</v>
      </c>
      <c r="F386" s="88" t="s">
        <v>503</v>
      </c>
      <c r="G386" s="88" t="s">
        <v>504</v>
      </c>
      <c r="H386" s="88" t="s">
        <v>505</v>
      </c>
      <c r="I386" s="89">
        <v>39083</v>
      </c>
      <c r="J386" s="89">
        <v>40693</v>
      </c>
      <c r="K386" s="89" t="s">
        <v>259</v>
      </c>
      <c r="L386" s="90">
        <v>8917545.25</v>
      </c>
      <c r="M386" s="90">
        <v>8072906.75</v>
      </c>
      <c r="N386" s="90">
        <v>6861970.7300000004</v>
      </c>
    </row>
    <row r="387" spans="1:14" ht="112.5" x14ac:dyDescent="0.25">
      <c r="A387" s="110">
        <v>384</v>
      </c>
      <c r="B387" s="88" t="s">
        <v>2482</v>
      </c>
      <c r="C387" s="88" t="s">
        <v>506</v>
      </c>
      <c r="D387" s="88" t="s">
        <v>507</v>
      </c>
      <c r="E387" s="88" t="s">
        <v>90</v>
      </c>
      <c r="F387" s="88" t="s">
        <v>361</v>
      </c>
      <c r="G387" s="88" t="s">
        <v>508</v>
      </c>
      <c r="H387" s="88" t="s">
        <v>509</v>
      </c>
      <c r="I387" s="89">
        <v>39083</v>
      </c>
      <c r="J387" s="89">
        <v>41090</v>
      </c>
      <c r="K387" s="89" t="s">
        <v>259</v>
      </c>
      <c r="L387" s="90">
        <v>5838382.7300000004</v>
      </c>
      <c r="M387" s="90">
        <v>5838382.7300000004</v>
      </c>
      <c r="N387" s="90">
        <v>4670706.18</v>
      </c>
    </row>
    <row r="388" spans="1:14" ht="123.75" x14ac:dyDescent="0.25">
      <c r="A388" s="110">
        <v>385</v>
      </c>
      <c r="B388" s="88" t="s">
        <v>2483</v>
      </c>
      <c r="C388" s="88" t="s">
        <v>510</v>
      </c>
      <c r="D388" s="88" t="s">
        <v>387</v>
      </c>
      <c r="E388" s="88" t="s">
        <v>164</v>
      </c>
      <c r="F388" s="88" t="s">
        <v>388</v>
      </c>
      <c r="G388" s="88" t="s">
        <v>389</v>
      </c>
      <c r="H388" s="88" t="s">
        <v>390</v>
      </c>
      <c r="I388" s="89">
        <v>39083</v>
      </c>
      <c r="J388" s="89">
        <v>41182</v>
      </c>
      <c r="K388" s="89" t="s">
        <v>288</v>
      </c>
      <c r="L388" s="90">
        <v>5111877.67</v>
      </c>
      <c r="M388" s="90">
        <v>5111877.67</v>
      </c>
      <c r="N388" s="90">
        <v>4345096.01</v>
      </c>
    </row>
    <row r="389" spans="1:14" ht="101.25" x14ac:dyDescent="0.25">
      <c r="A389" s="110">
        <v>386</v>
      </c>
      <c r="B389" s="88" t="s">
        <v>2484</v>
      </c>
      <c r="C389" s="88" t="s">
        <v>511</v>
      </c>
      <c r="D389" s="88" t="s">
        <v>377</v>
      </c>
      <c r="E389" s="88" t="s">
        <v>96</v>
      </c>
      <c r="F389" s="88" t="s">
        <v>378</v>
      </c>
      <c r="G389" s="88" t="s">
        <v>379</v>
      </c>
      <c r="H389" s="88" t="s">
        <v>380</v>
      </c>
      <c r="I389" s="89">
        <v>39083</v>
      </c>
      <c r="J389" s="89">
        <v>41029</v>
      </c>
      <c r="K389" s="89" t="s">
        <v>288</v>
      </c>
      <c r="L389" s="90">
        <v>7913286.0999999996</v>
      </c>
      <c r="M389" s="90">
        <v>6551577.29</v>
      </c>
      <c r="N389" s="90">
        <v>5568840.6900000004</v>
      </c>
    </row>
    <row r="390" spans="1:14" ht="112.5" x14ac:dyDescent="0.25">
      <c r="A390" s="110">
        <v>387</v>
      </c>
      <c r="B390" s="88" t="s">
        <v>2485</v>
      </c>
      <c r="C390" s="88" t="s">
        <v>512</v>
      </c>
      <c r="D390" s="88" t="s">
        <v>513</v>
      </c>
      <c r="E390" s="88" t="s">
        <v>96</v>
      </c>
      <c r="F390" s="88" t="s">
        <v>514</v>
      </c>
      <c r="G390" s="88" t="s">
        <v>515</v>
      </c>
      <c r="H390" s="88" t="s">
        <v>516</v>
      </c>
      <c r="I390" s="89">
        <v>39083</v>
      </c>
      <c r="J390" s="89">
        <v>41090</v>
      </c>
      <c r="K390" s="89" t="s">
        <v>450</v>
      </c>
      <c r="L390" s="90">
        <v>947734.54</v>
      </c>
      <c r="M390" s="90">
        <v>947734.54</v>
      </c>
      <c r="N390" s="90">
        <v>805574.35</v>
      </c>
    </row>
    <row r="391" spans="1:14" ht="78.75" x14ac:dyDescent="0.25">
      <c r="A391" s="110">
        <v>388</v>
      </c>
      <c r="B391" s="88" t="s">
        <v>2486</v>
      </c>
      <c r="C391" s="88" t="s">
        <v>517</v>
      </c>
      <c r="D391" s="88" t="s">
        <v>518</v>
      </c>
      <c r="E391" s="88" t="s">
        <v>96</v>
      </c>
      <c r="F391" s="88" t="s">
        <v>519</v>
      </c>
      <c r="G391" s="88" t="s">
        <v>520</v>
      </c>
      <c r="H391" s="88" t="s">
        <v>521</v>
      </c>
      <c r="I391" s="89">
        <v>39083</v>
      </c>
      <c r="J391" s="89">
        <v>41394</v>
      </c>
      <c r="K391" s="89" t="s">
        <v>282</v>
      </c>
      <c r="L391" s="90">
        <v>1061423.28</v>
      </c>
      <c r="M391" s="90">
        <v>1049917.28</v>
      </c>
      <c r="N391" s="90">
        <v>892429.68</v>
      </c>
    </row>
    <row r="392" spans="1:14" ht="146.25" x14ac:dyDescent="0.25">
      <c r="A392" s="110">
        <v>389</v>
      </c>
      <c r="B392" s="88" t="s">
        <v>2487</v>
      </c>
      <c r="C392" s="88" t="s">
        <v>522</v>
      </c>
      <c r="D392" s="88" t="s">
        <v>523</v>
      </c>
      <c r="E392" s="88" t="s">
        <v>169</v>
      </c>
      <c r="F392" s="88" t="s">
        <v>170</v>
      </c>
      <c r="G392" s="88" t="s">
        <v>524</v>
      </c>
      <c r="H392" s="88" t="s">
        <v>525</v>
      </c>
      <c r="I392" s="89">
        <v>39083</v>
      </c>
      <c r="J392" s="89">
        <v>41213</v>
      </c>
      <c r="K392" s="89" t="s">
        <v>253</v>
      </c>
      <c r="L392" s="90">
        <v>1968646.46</v>
      </c>
      <c r="M392" s="90">
        <v>1968646.46</v>
      </c>
      <c r="N392" s="90">
        <v>1673349.49</v>
      </c>
    </row>
    <row r="393" spans="1:14" ht="123.75" x14ac:dyDescent="0.25">
      <c r="A393" s="110">
        <v>390</v>
      </c>
      <c r="B393" s="88" t="s">
        <v>2488</v>
      </c>
      <c r="C393" s="88" t="s">
        <v>526</v>
      </c>
      <c r="D393" s="88" t="s">
        <v>527</v>
      </c>
      <c r="E393" s="88" t="s">
        <v>96</v>
      </c>
      <c r="F393" s="88" t="s">
        <v>528</v>
      </c>
      <c r="G393" s="88" t="s">
        <v>529</v>
      </c>
      <c r="H393" s="88" t="s">
        <v>530</v>
      </c>
      <c r="I393" s="89">
        <v>39083</v>
      </c>
      <c r="J393" s="89">
        <v>40543</v>
      </c>
      <c r="K393" s="89" t="s">
        <v>282</v>
      </c>
      <c r="L393" s="90">
        <v>3923390</v>
      </c>
      <c r="M393" s="90">
        <v>3923390</v>
      </c>
      <c r="N393" s="90">
        <v>3334881.5</v>
      </c>
    </row>
    <row r="394" spans="1:14" ht="90" x14ac:dyDescent="0.25">
      <c r="A394" s="110">
        <v>391</v>
      </c>
      <c r="B394" s="88" t="s">
        <v>2489</v>
      </c>
      <c r="C394" s="88" t="s">
        <v>531</v>
      </c>
      <c r="D394" s="88" t="s">
        <v>532</v>
      </c>
      <c r="E394" s="88" t="s">
        <v>178</v>
      </c>
      <c r="F394" s="88" t="s">
        <v>533</v>
      </c>
      <c r="G394" s="88" t="s">
        <v>534</v>
      </c>
      <c r="H394" s="88" t="s">
        <v>535</v>
      </c>
      <c r="I394" s="89">
        <v>39083</v>
      </c>
      <c r="J394" s="89">
        <v>40574</v>
      </c>
      <c r="K394" s="89" t="s">
        <v>288</v>
      </c>
      <c r="L394" s="90">
        <v>7494832.5499999998</v>
      </c>
      <c r="M394" s="90">
        <v>4544954.54</v>
      </c>
      <c r="N394" s="90">
        <v>3863211.35</v>
      </c>
    </row>
    <row r="395" spans="1:14" ht="123.75" x14ac:dyDescent="0.25">
      <c r="A395" s="110">
        <v>392</v>
      </c>
      <c r="B395" s="88" t="s">
        <v>2490</v>
      </c>
      <c r="C395" s="88" t="s">
        <v>536</v>
      </c>
      <c r="D395" s="88" t="s">
        <v>223</v>
      </c>
      <c r="E395" s="88" t="s">
        <v>90</v>
      </c>
      <c r="F395" s="88" t="s">
        <v>224</v>
      </c>
      <c r="G395" s="88" t="s">
        <v>225</v>
      </c>
      <c r="H395" s="88" t="s">
        <v>537</v>
      </c>
      <c r="I395" s="89">
        <v>39083</v>
      </c>
      <c r="J395" s="89">
        <v>40329</v>
      </c>
      <c r="K395" s="89" t="s">
        <v>259</v>
      </c>
      <c r="L395" s="90">
        <v>6127135.9100000001</v>
      </c>
      <c r="M395" s="90">
        <v>6127135.9100000001</v>
      </c>
      <c r="N395" s="90">
        <v>5208065.5199999996</v>
      </c>
    </row>
    <row r="396" spans="1:14" ht="112.5" x14ac:dyDescent="0.25">
      <c r="A396" s="110">
        <v>393</v>
      </c>
      <c r="B396" s="88" t="s">
        <v>2491</v>
      </c>
      <c r="C396" s="88" t="s">
        <v>538</v>
      </c>
      <c r="D396" s="88" t="s">
        <v>539</v>
      </c>
      <c r="E396" s="88" t="s">
        <v>108</v>
      </c>
      <c r="F396" s="88" t="s">
        <v>540</v>
      </c>
      <c r="G396" s="88" t="s">
        <v>541</v>
      </c>
      <c r="H396" s="88" t="s">
        <v>542</v>
      </c>
      <c r="I396" s="89">
        <v>39083</v>
      </c>
      <c r="J396" s="89">
        <v>40633</v>
      </c>
      <c r="K396" s="89" t="s">
        <v>259</v>
      </c>
      <c r="L396" s="90">
        <v>6236794.8799999999</v>
      </c>
      <c r="M396" s="90">
        <v>6236794.8799999999</v>
      </c>
      <c r="N396" s="90">
        <v>5301275.6399999997</v>
      </c>
    </row>
    <row r="397" spans="1:14" ht="123.75" x14ac:dyDescent="0.25">
      <c r="A397" s="110">
        <v>394</v>
      </c>
      <c r="B397" s="88" t="s">
        <v>2492</v>
      </c>
      <c r="C397" s="88" t="s">
        <v>543</v>
      </c>
      <c r="D397" s="88" t="s">
        <v>50</v>
      </c>
      <c r="E397" s="88" t="s">
        <v>10</v>
      </c>
      <c r="F397" s="88" t="s">
        <v>544</v>
      </c>
      <c r="G397" s="88" t="s">
        <v>51</v>
      </c>
      <c r="H397" s="88" t="s">
        <v>545</v>
      </c>
      <c r="I397" s="89">
        <v>39083</v>
      </c>
      <c r="J397" s="89">
        <v>40512</v>
      </c>
      <c r="K397" s="89" t="s">
        <v>288</v>
      </c>
      <c r="L397" s="90">
        <v>6555089.0899999999</v>
      </c>
      <c r="M397" s="90">
        <v>6555089.0899999999</v>
      </c>
      <c r="N397" s="90">
        <v>5571825.7199999997</v>
      </c>
    </row>
    <row r="398" spans="1:14" ht="101.25" x14ac:dyDescent="0.25">
      <c r="A398" s="110">
        <v>395</v>
      </c>
      <c r="B398" s="88" t="s">
        <v>2493</v>
      </c>
      <c r="C398" s="88" t="s">
        <v>546</v>
      </c>
      <c r="D398" s="88" t="s">
        <v>547</v>
      </c>
      <c r="E398" s="88" t="s">
        <v>90</v>
      </c>
      <c r="F398" s="88" t="s">
        <v>548</v>
      </c>
      <c r="G398" s="88" t="s">
        <v>549</v>
      </c>
      <c r="H398" s="88" t="s">
        <v>550</v>
      </c>
      <c r="I398" s="89">
        <v>39083</v>
      </c>
      <c r="J398" s="89">
        <v>41820</v>
      </c>
      <c r="K398" s="89" t="s">
        <v>259</v>
      </c>
      <c r="L398" s="90">
        <v>11076434.560000001</v>
      </c>
      <c r="M398" s="90">
        <v>7928631.5599999996</v>
      </c>
      <c r="N398" s="90">
        <v>6739336.8799999999</v>
      </c>
    </row>
    <row r="399" spans="1:14" ht="112.5" x14ac:dyDescent="0.25">
      <c r="A399" s="110">
        <v>396</v>
      </c>
      <c r="B399" s="88" t="s">
        <v>2494</v>
      </c>
      <c r="C399" s="88" t="s">
        <v>551</v>
      </c>
      <c r="D399" s="88" t="s">
        <v>552</v>
      </c>
      <c r="E399" s="88" t="s">
        <v>90</v>
      </c>
      <c r="F399" s="88" t="s">
        <v>553</v>
      </c>
      <c r="G399" s="88" t="s">
        <v>554</v>
      </c>
      <c r="H399" s="88" t="s">
        <v>555</v>
      </c>
      <c r="I399" s="89">
        <v>39083</v>
      </c>
      <c r="J399" s="89">
        <v>41517</v>
      </c>
      <c r="K399" s="89" t="s">
        <v>259</v>
      </c>
      <c r="L399" s="90">
        <v>9805634.6799999997</v>
      </c>
      <c r="M399" s="90">
        <v>9071188.0199999996</v>
      </c>
      <c r="N399" s="90">
        <v>7710509.8099999996</v>
      </c>
    </row>
    <row r="400" spans="1:14" ht="123.75" x14ac:dyDescent="0.25">
      <c r="A400" s="110">
        <v>397</v>
      </c>
      <c r="B400" s="88" t="s">
        <v>2495</v>
      </c>
      <c r="C400" s="88" t="s">
        <v>556</v>
      </c>
      <c r="D400" s="88" t="s">
        <v>557</v>
      </c>
      <c r="E400" s="88" t="s">
        <v>291</v>
      </c>
      <c r="F400" s="88" t="s">
        <v>482</v>
      </c>
      <c r="G400" s="88" t="s">
        <v>558</v>
      </c>
      <c r="H400" s="88" t="s">
        <v>559</v>
      </c>
      <c r="I400" s="89">
        <v>39083</v>
      </c>
      <c r="J400" s="89">
        <v>40527</v>
      </c>
      <c r="K400" s="89" t="s">
        <v>253</v>
      </c>
      <c r="L400" s="90">
        <v>1712550.6</v>
      </c>
      <c r="M400" s="90">
        <v>709515.4</v>
      </c>
      <c r="N400" s="90">
        <v>603088.09</v>
      </c>
    </row>
    <row r="401" spans="1:14" ht="112.5" x14ac:dyDescent="0.25">
      <c r="A401" s="110">
        <v>398</v>
      </c>
      <c r="B401" s="88" t="s">
        <v>2496</v>
      </c>
      <c r="C401" s="88" t="s">
        <v>560</v>
      </c>
      <c r="D401" s="88" t="s">
        <v>561</v>
      </c>
      <c r="E401" s="88" t="s">
        <v>10</v>
      </c>
      <c r="F401" s="88" t="s">
        <v>562</v>
      </c>
      <c r="G401" s="88" t="s">
        <v>563</v>
      </c>
      <c r="H401" s="88" t="s">
        <v>564</v>
      </c>
      <c r="I401" s="89">
        <v>39083</v>
      </c>
      <c r="J401" s="89">
        <v>40724</v>
      </c>
      <c r="K401" s="89" t="s">
        <v>282</v>
      </c>
      <c r="L401" s="90">
        <v>1464622.1</v>
      </c>
      <c r="M401" s="90">
        <v>1464622.1</v>
      </c>
      <c r="N401" s="90">
        <v>1244928.78</v>
      </c>
    </row>
    <row r="402" spans="1:14" ht="101.25" x14ac:dyDescent="0.25">
      <c r="A402" s="110">
        <v>399</v>
      </c>
      <c r="B402" s="88" t="s">
        <v>2497</v>
      </c>
      <c r="C402" s="88" t="s">
        <v>565</v>
      </c>
      <c r="D402" s="88" t="s">
        <v>566</v>
      </c>
      <c r="E402" s="88" t="s">
        <v>96</v>
      </c>
      <c r="F402" s="88" t="s">
        <v>567</v>
      </c>
      <c r="G402" s="88" t="s">
        <v>568</v>
      </c>
      <c r="H402" s="88" t="s">
        <v>569</v>
      </c>
      <c r="I402" s="89">
        <v>39083</v>
      </c>
      <c r="J402" s="89">
        <v>42338</v>
      </c>
      <c r="K402" s="89" t="s">
        <v>282</v>
      </c>
      <c r="L402" s="90">
        <v>1748620</v>
      </c>
      <c r="M402" s="90">
        <v>1317325</v>
      </c>
      <c r="N402" s="90">
        <v>1119726.25</v>
      </c>
    </row>
    <row r="403" spans="1:14" ht="135" x14ac:dyDescent="0.25">
      <c r="A403" s="110">
        <v>400</v>
      </c>
      <c r="B403" s="88" t="s">
        <v>2498</v>
      </c>
      <c r="C403" s="88" t="s">
        <v>570</v>
      </c>
      <c r="D403" s="88" t="s">
        <v>571</v>
      </c>
      <c r="E403" s="88" t="s">
        <v>151</v>
      </c>
      <c r="F403" s="88" t="s">
        <v>572</v>
      </c>
      <c r="G403" s="88" t="s">
        <v>573</v>
      </c>
      <c r="H403" s="88" t="s">
        <v>574</v>
      </c>
      <c r="I403" s="89">
        <v>39083</v>
      </c>
      <c r="J403" s="89">
        <v>41243</v>
      </c>
      <c r="K403" s="89" t="s">
        <v>259</v>
      </c>
      <c r="L403" s="90">
        <v>3973940.26</v>
      </c>
      <c r="M403" s="90">
        <v>3940838.06</v>
      </c>
      <c r="N403" s="90">
        <v>3349712.35</v>
      </c>
    </row>
    <row r="404" spans="1:14" ht="202.5" x14ac:dyDescent="0.25">
      <c r="A404" s="110">
        <v>401</v>
      </c>
      <c r="B404" s="88" t="s">
        <v>2499</v>
      </c>
      <c r="C404" s="88" t="s">
        <v>575</v>
      </c>
      <c r="D404" s="88" t="s">
        <v>576</v>
      </c>
      <c r="E404" s="88" t="s">
        <v>141</v>
      </c>
      <c r="F404" s="88" t="s">
        <v>577</v>
      </c>
      <c r="G404" s="88" t="s">
        <v>578</v>
      </c>
      <c r="H404" s="88" t="s">
        <v>579</v>
      </c>
      <c r="I404" s="89">
        <v>39083</v>
      </c>
      <c r="J404" s="89">
        <v>40877</v>
      </c>
      <c r="K404" s="89" t="s">
        <v>259</v>
      </c>
      <c r="L404" s="90">
        <v>3597000</v>
      </c>
      <c r="M404" s="90">
        <v>3057450</v>
      </c>
      <c r="N404" s="90">
        <v>2598832.5</v>
      </c>
    </row>
    <row r="405" spans="1:14" ht="135" x14ac:dyDescent="0.25">
      <c r="A405" s="110">
        <v>402</v>
      </c>
      <c r="B405" s="88" t="s">
        <v>2500</v>
      </c>
      <c r="C405" s="88" t="s">
        <v>580</v>
      </c>
      <c r="D405" s="88" t="s">
        <v>315</v>
      </c>
      <c r="E405" s="88" t="s">
        <v>169</v>
      </c>
      <c r="F405" s="88" t="s">
        <v>316</v>
      </c>
      <c r="G405" s="88" t="s">
        <v>317</v>
      </c>
      <c r="H405" s="88" t="s">
        <v>318</v>
      </c>
      <c r="I405" s="89">
        <v>39083</v>
      </c>
      <c r="J405" s="89">
        <v>40724</v>
      </c>
      <c r="K405" s="89" t="s">
        <v>288</v>
      </c>
      <c r="L405" s="90">
        <v>7493073.6600000001</v>
      </c>
      <c r="M405" s="90">
        <v>6811615.3200000003</v>
      </c>
      <c r="N405" s="90">
        <v>5789873.0199999996</v>
      </c>
    </row>
    <row r="406" spans="1:14" ht="101.25" x14ac:dyDescent="0.25">
      <c r="A406" s="110">
        <v>403</v>
      </c>
      <c r="B406" s="88" t="s">
        <v>2501</v>
      </c>
      <c r="C406" s="88" t="s">
        <v>581</v>
      </c>
      <c r="D406" s="88" t="s">
        <v>582</v>
      </c>
      <c r="E406" s="88" t="s">
        <v>178</v>
      </c>
      <c r="F406" s="88" t="s">
        <v>583</v>
      </c>
      <c r="G406" s="88" t="s">
        <v>584</v>
      </c>
      <c r="H406" s="88" t="s">
        <v>585</v>
      </c>
      <c r="I406" s="89">
        <v>39083</v>
      </c>
      <c r="J406" s="89">
        <v>42004</v>
      </c>
      <c r="K406" s="89" t="s">
        <v>259</v>
      </c>
      <c r="L406" s="90">
        <v>17980548.77</v>
      </c>
      <c r="M406" s="90">
        <v>15503056.390000001</v>
      </c>
      <c r="N406" s="90">
        <v>13177597.93</v>
      </c>
    </row>
    <row r="407" spans="1:14" ht="123.75" x14ac:dyDescent="0.25">
      <c r="A407" s="110">
        <v>404</v>
      </c>
      <c r="B407" s="88" t="s">
        <v>2502</v>
      </c>
      <c r="C407" s="88" t="s">
        <v>586</v>
      </c>
      <c r="D407" s="88" t="s">
        <v>587</v>
      </c>
      <c r="E407" s="88" t="s">
        <v>56</v>
      </c>
      <c r="F407" s="88" t="s">
        <v>588</v>
      </c>
      <c r="G407" s="88" t="s">
        <v>589</v>
      </c>
      <c r="H407" s="88" t="s">
        <v>590</v>
      </c>
      <c r="I407" s="89">
        <v>39083</v>
      </c>
      <c r="J407" s="89">
        <v>41486</v>
      </c>
      <c r="K407" s="89" t="s">
        <v>282</v>
      </c>
      <c r="L407" s="90">
        <v>1330683.96</v>
      </c>
      <c r="M407" s="90">
        <v>1313563.0900000001</v>
      </c>
      <c r="N407" s="90">
        <v>1116528.6200000001</v>
      </c>
    </row>
    <row r="408" spans="1:14" ht="101.25" x14ac:dyDescent="0.25">
      <c r="A408" s="110">
        <v>405</v>
      </c>
      <c r="B408" s="88" t="s">
        <v>2503</v>
      </c>
      <c r="C408" s="88" t="s">
        <v>591</v>
      </c>
      <c r="D408" s="88" t="s">
        <v>592</v>
      </c>
      <c r="E408" s="88" t="s">
        <v>178</v>
      </c>
      <c r="F408" s="88" t="s">
        <v>179</v>
      </c>
      <c r="G408" s="88" t="s">
        <v>180</v>
      </c>
      <c r="H408" s="88" t="s">
        <v>593</v>
      </c>
      <c r="I408" s="89">
        <v>39083</v>
      </c>
      <c r="J408" s="89">
        <v>40877</v>
      </c>
      <c r="K408" s="89" t="s">
        <v>282</v>
      </c>
      <c r="L408" s="90">
        <v>3926620.44</v>
      </c>
      <c r="M408" s="90">
        <v>3926620.44</v>
      </c>
      <c r="N408" s="90">
        <v>3337627.37</v>
      </c>
    </row>
    <row r="409" spans="1:14" ht="112.5" x14ac:dyDescent="0.25">
      <c r="A409" s="110">
        <v>406</v>
      </c>
      <c r="B409" s="88" t="s">
        <v>2504</v>
      </c>
      <c r="C409" s="88" t="s">
        <v>594</v>
      </c>
      <c r="D409" s="88" t="s">
        <v>595</v>
      </c>
      <c r="E409" s="88" t="s">
        <v>151</v>
      </c>
      <c r="F409" s="88" t="s">
        <v>596</v>
      </c>
      <c r="G409" s="88" t="s">
        <v>597</v>
      </c>
      <c r="H409" s="88" t="s">
        <v>598</v>
      </c>
      <c r="I409" s="89">
        <v>39083</v>
      </c>
      <c r="J409" s="89">
        <v>41578</v>
      </c>
      <c r="K409" s="89" t="s">
        <v>282</v>
      </c>
      <c r="L409" s="90">
        <v>5491359.9000000004</v>
      </c>
      <c r="M409" s="90">
        <v>5486859.9000000004</v>
      </c>
      <c r="N409" s="90">
        <v>4663830.91</v>
      </c>
    </row>
    <row r="410" spans="1:14" ht="112.5" x14ac:dyDescent="0.25">
      <c r="A410" s="110">
        <v>407</v>
      </c>
      <c r="B410" s="88" t="s">
        <v>2505</v>
      </c>
      <c r="C410" s="88" t="s">
        <v>599</v>
      </c>
      <c r="D410" s="88" t="s">
        <v>382</v>
      </c>
      <c r="E410" s="88" t="s">
        <v>71</v>
      </c>
      <c r="F410" s="88" t="s">
        <v>383</v>
      </c>
      <c r="G410" s="88" t="s">
        <v>384</v>
      </c>
      <c r="H410" s="88" t="s">
        <v>385</v>
      </c>
      <c r="I410" s="89">
        <v>39083</v>
      </c>
      <c r="J410" s="89">
        <v>40847</v>
      </c>
      <c r="K410" s="89" t="s">
        <v>259</v>
      </c>
      <c r="L410" s="90">
        <v>2977093.82</v>
      </c>
      <c r="M410" s="90">
        <v>2977093.82</v>
      </c>
      <c r="N410" s="90">
        <v>2530529.7400000002</v>
      </c>
    </row>
    <row r="411" spans="1:14" ht="112.5" x14ac:dyDescent="0.25">
      <c r="A411" s="110">
        <v>408</v>
      </c>
      <c r="B411" s="88" t="s">
        <v>2506</v>
      </c>
      <c r="C411" s="88" t="s">
        <v>600</v>
      </c>
      <c r="D411" s="88" t="s">
        <v>601</v>
      </c>
      <c r="E411" s="88" t="s">
        <v>71</v>
      </c>
      <c r="F411" s="88" t="s">
        <v>602</v>
      </c>
      <c r="G411" s="88" t="s">
        <v>603</v>
      </c>
      <c r="H411" s="88" t="s">
        <v>604</v>
      </c>
      <c r="I411" s="89">
        <v>39083</v>
      </c>
      <c r="J411" s="89">
        <v>40877</v>
      </c>
      <c r="K411" s="89" t="s">
        <v>259</v>
      </c>
      <c r="L411" s="90">
        <v>6116833.9900000002</v>
      </c>
      <c r="M411" s="90">
        <v>6103624.0199999996</v>
      </c>
      <c r="N411" s="90">
        <v>5188080.41</v>
      </c>
    </row>
    <row r="412" spans="1:14" ht="101.25" x14ac:dyDescent="0.25">
      <c r="A412" s="110">
        <v>409</v>
      </c>
      <c r="B412" s="88" t="s">
        <v>2507</v>
      </c>
      <c r="C412" s="88" t="s">
        <v>605</v>
      </c>
      <c r="D412" s="88" t="s">
        <v>606</v>
      </c>
      <c r="E412" s="88" t="s">
        <v>96</v>
      </c>
      <c r="F412" s="88" t="s">
        <v>343</v>
      </c>
      <c r="G412" s="88" t="s">
        <v>344</v>
      </c>
      <c r="H412" s="88" t="s">
        <v>345</v>
      </c>
      <c r="I412" s="89">
        <v>39083</v>
      </c>
      <c r="J412" s="89">
        <v>40328</v>
      </c>
      <c r="K412" s="89" t="s">
        <v>259</v>
      </c>
      <c r="L412" s="90">
        <v>7278792.5599999996</v>
      </c>
      <c r="M412" s="90">
        <v>6553510.8099999996</v>
      </c>
      <c r="N412" s="90">
        <v>5570484.1799999997</v>
      </c>
    </row>
    <row r="413" spans="1:14" ht="180" x14ac:dyDescent="0.25">
      <c r="A413" s="110">
        <v>410</v>
      </c>
      <c r="B413" s="88" t="s">
        <v>2508</v>
      </c>
      <c r="C413" s="88" t="s">
        <v>607</v>
      </c>
      <c r="D413" s="88" t="s">
        <v>608</v>
      </c>
      <c r="E413" s="88" t="s">
        <v>291</v>
      </c>
      <c r="F413" s="88" t="s">
        <v>609</v>
      </c>
      <c r="G413" s="88" t="s">
        <v>610</v>
      </c>
      <c r="H413" s="88" t="s">
        <v>611</v>
      </c>
      <c r="I413" s="89">
        <v>39083</v>
      </c>
      <c r="J413" s="89">
        <v>40755</v>
      </c>
      <c r="K413" s="89" t="s">
        <v>288</v>
      </c>
      <c r="L413" s="90">
        <v>7037530</v>
      </c>
      <c r="M413" s="90">
        <v>5597480</v>
      </c>
      <c r="N413" s="90">
        <v>4757850</v>
      </c>
    </row>
    <row r="414" spans="1:14" ht="101.25" x14ac:dyDescent="0.25">
      <c r="A414" s="110">
        <v>411</v>
      </c>
      <c r="B414" s="88" t="s">
        <v>2509</v>
      </c>
      <c r="C414" s="88" t="s">
        <v>612</v>
      </c>
      <c r="D414" s="88" t="s">
        <v>89</v>
      </c>
      <c r="E414" s="88" t="s">
        <v>90</v>
      </c>
      <c r="F414" s="88" t="s">
        <v>91</v>
      </c>
      <c r="G414" s="88" t="s">
        <v>92</v>
      </c>
      <c r="H414" s="88" t="s">
        <v>613</v>
      </c>
      <c r="I414" s="89">
        <v>39083</v>
      </c>
      <c r="J414" s="89">
        <v>40451</v>
      </c>
      <c r="K414" s="89" t="s">
        <v>288</v>
      </c>
      <c r="L414" s="90">
        <v>5461994.4900000002</v>
      </c>
      <c r="M414" s="90">
        <v>5326269</v>
      </c>
      <c r="N414" s="90">
        <v>4527328.6500000004</v>
      </c>
    </row>
    <row r="415" spans="1:14" ht="123.75" x14ac:dyDescent="0.25">
      <c r="A415" s="110">
        <v>412</v>
      </c>
      <c r="B415" s="88" t="s">
        <v>2510</v>
      </c>
      <c r="C415" s="88" t="s">
        <v>614</v>
      </c>
      <c r="D415" s="88" t="s">
        <v>615</v>
      </c>
      <c r="E415" s="88" t="s">
        <v>71</v>
      </c>
      <c r="F415" s="88" t="s">
        <v>245</v>
      </c>
      <c r="G415" s="88" t="s">
        <v>616</v>
      </c>
      <c r="H415" s="88" t="s">
        <v>617</v>
      </c>
      <c r="I415" s="89">
        <v>39083</v>
      </c>
      <c r="J415" s="89">
        <v>40847</v>
      </c>
      <c r="K415" s="89" t="s">
        <v>259</v>
      </c>
      <c r="L415" s="90">
        <v>7558649.0899999999</v>
      </c>
      <c r="M415" s="90">
        <v>7244053.0899999999</v>
      </c>
      <c r="N415" s="90">
        <v>6157445.1200000001</v>
      </c>
    </row>
    <row r="416" spans="1:14" ht="135" x14ac:dyDescent="0.25">
      <c r="A416" s="110">
        <v>413</v>
      </c>
      <c r="B416" s="88" t="s">
        <v>2511</v>
      </c>
      <c r="C416" s="88" t="s">
        <v>618</v>
      </c>
      <c r="D416" s="88" t="s">
        <v>619</v>
      </c>
      <c r="E416" s="88" t="s">
        <v>96</v>
      </c>
      <c r="F416" s="88" t="s">
        <v>125</v>
      </c>
      <c r="G416" s="88" t="s">
        <v>126</v>
      </c>
      <c r="H416" s="88" t="s">
        <v>620</v>
      </c>
      <c r="I416" s="89">
        <v>39083</v>
      </c>
      <c r="J416" s="89">
        <v>41243</v>
      </c>
      <c r="K416" s="89" t="s">
        <v>288</v>
      </c>
      <c r="L416" s="90">
        <v>4989818.8499999996</v>
      </c>
      <c r="M416" s="90">
        <v>4542577.41</v>
      </c>
      <c r="N416" s="90">
        <v>3861190.79</v>
      </c>
    </row>
    <row r="417" spans="1:14" ht="112.5" x14ac:dyDescent="0.25">
      <c r="A417" s="110">
        <v>414</v>
      </c>
      <c r="B417" s="88" t="s">
        <v>2512</v>
      </c>
      <c r="C417" s="88" t="s">
        <v>621</v>
      </c>
      <c r="D417" s="88" t="s">
        <v>55</v>
      </c>
      <c r="E417" s="88" t="s">
        <v>56</v>
      </c>
      <c r="F417" s="88" t="s">
        <v>57</v>
      </c>
      <c r="G417" s="88" t="s">
        <v>58</v>
      </c>
      <c r="H417" s="88" t="s">
        <v>622</v>
      </c>
      <c r="I417" s="89">
        <v>39083</v>
      </c>
      <c r="J417" s="89">
        <v>40512</v>
      </c>
      <c r="K417" s="89" t="s">
        <v>282</v>
      </c>
      <c r="L417" s="90">
        <v>2940883.88</v>
      </c>
      <c r="M417" s="90">
        <v>2940883.88</v>
      </c>
      <c r="N417" s="90">
        <v>2499751.2999999998</v>
      </c>
    </row>
    <row r="418" spans="1:14" ht="112.5" x14ac:dyDescent="0.25">
      <c r="A418" s="110">
        <v>415</v>
      </c>
      <c r="B418" s="88" t="s">
        <v>2513</v>
      </c>
      <c r="C418" s="88" t="s">
        <v>623</v>
      </c>
      <c r="D418" s="88" t="s">
        <v>624</v>
      </c>
      <c r="E418" s="88" t="s">
        <v>10</v>
      </c>
      <c r="F418" s="88" t="s">
        <v>625</v>
      </c>
      <c r="G418" s="88" t="s">
        <v>626</v>
      </c>
      <c r="H418" s="88" t="s">
        <v>627</v>
      </c>
      <c r="I418" s="89">
        <v>39083</v>
      </c>
      <c r="J418" s="89">
        <v>40574</v>
      </c>
      <c r="K418" s="89" t="s">
        <v>450</v>
      </c>
      <c r="L418" s="90">
        <v>1327198.03</v>
      </c>
      <c r="M418" s="90">
        <v>1327198.03</v>
      </c>
      <c r="N418" s="90">
        <v>1128118.32</v>
      </c>
    </row>
    <row r="419" spans="1:14" ht="112.5" x14ac:dyDescent="0.25">
      <c r="A419" s="110">
        <v>416</v>
      </c>
      <c r="B419" s="88" t="s">
        <v>2514</v>
      </c>
      <c r="C419" s="88" t="s">
        <v>628</v>
      </c>
      <c r="D419" s="88" t="s">
        <v>44</v>
      </c>
      <c r="E419" s="88" t="s">
        <v>39</v>
      </c>
      <c r="F419" s="88" t="s">
        <v>45</v>
      </c>
      <c r="G419" s="88" t="s">
        <v>46</v>
      </c>
      <c r="H419" s="88" t="s">
        <v>629</v>
      </c>
      <c r="I419" s="89">
        <v>39083</v>
      </c>
      <c r="J419" s="89">
        <v>40724</v>
      </c>
      <c r="K419" s="89" t="s">
        <v>282</v>
      </c>
      <c r="L419" s="90">
        <v>8142298.5</v>
      </c>
      <c r="M419" s="90">
        <v>8142298.5</v>
      </c>
      <c r="N419" s="90">
        <v>6920953.7199999997</v>
      </c>
    </row>
    <row r="420" spans="1:14" ht="123.75" x14ac:dyDescent="0.25">
      <c r="A420" s="110">
        <v>417</v>
      </c>
      <c r="B420" s="88" t="s">
        <v>2515</v>
      </c>
      <c r="C420" s="88" t="s">
        <v>630</v>
      </c>
      <c r="D420" s="88" t="s">
        <v>631</v>
      </c>
      <c r="E420" s="88" t="s">
        <v>10</v>
      </c>
      <c r="F420" s="88" t="s">
        <v>632</v>
      </c>
      <c r="G420" s="88" t="s">
        <v>633</v>
      </c>
      <c r="H420" s="88" t="s">
        <v>634</v>
      </c>
      <c r="I420" s="89">
        <v>39083</v>
      </c>
      <c r="J420" s="89">
        <v>40451</v>
      </c>
      <c r="K420" s="89" t="s">
        <v>288</v>
      </c>
      <c r="L420" s="90">
        <v>1721239.86</v>
      </c>
      <c r="M420" s="90">
        <v>1721239.86</v>
      </c>
      <c r="N420" s="90">
        <v>1463050</v>
      </c>
    </row>
    <row r="421" spans="1:14" ht="90" x14ac:dyDescent="0.25">
      <c r="A421" s="110">
        <v>418</v>
      </c>
      <c r="B421" s="88" t="s">
        <v>2516</v>
      </c>
      <c r="C421" s="88" t="s">
        <v>635</v>
      </c>
      <c r="D421" s="88" t="s">
        <v>636</v>
      </c>
      <c r="E421" s="88" t="s">
        <v>90</v>
      </c>
      <c r="F421" s="88" t="s">
        <v>361</v>
      </c>
      <c r="G421" s="88" t="s">
        <v>637</v>
      </c>
      <c r="H421" s="88" t="s">
        <v>638</v>
      </c>
      <c r="I421" s="89">
        <v>39083</v>
      </c>
      <c r="J421" s="89">
        <v>41547</v>
      </c>
      <c r="K421" s="89" t="s">
        <v>282</v>
      </c>
      <c r="L421" s="90">
        <v>3258844.99</v>
      </c>
      <c r="M421" s="90">
        <v>2809440</v>
      </c>
      <c r="N421" s="90">
        <v>2388024</v>
      </c>
    </row>
    <row r="422" spans="1:14" ht="112.5" x14ac:dyDescent="0.25">
      <c r="A422" s="110">
        <v>419</v>
      </c>
      <c r="B422" s="88" t="s">
        <v>2517</v>
      </c>
      <c r="C422" s="88" t="s">
        <v>639</v>
      </c>
      <c r="D422" s="88" t="s">
        <v>640</v>
      </c>
      <c r="E422" s="88" t="s">
        <v>164</v>
      </c>
      <c r="F422" s="88" t="s">
        <v>441</v>
      </c>
      <c r="G422" s="88" t="s">
        <v>641</v>
      </c>
      <c r="H422" s="88" t="s">
        <v>642</v>
      </c>
      <c r="I422" s="89">
        <v>39083</v>
      </c>
      <c r="J422" s="89">
        <v>41547</v>
      </c>
      <c r="K422" s="89" t="s">
        <v>259</v>
      </c>
      <c r="L422" s="90">
        <v>6667312.5999999996</v>
      </c>
      <c r="M422" s="90">
        <v>6500289.6100000003</v>
      </c>
      <c r="N422" s="90">
        <v>5525246.1600000001</v>
      </c>
    </row>
    <row r="423" spans="1:14" ht="90" x14ac:dyDescent="0.25">
      <c r="A423" s="110">
        <v>420</v>
      </c>
      <c r="B423" s="88" t="s">
        <v>2518</v>
      </c>
      <c r="C423" s="88" t="s">
        <v>643</v>
      </c>
      <c r="D423" s="88" t="s">
        <v>323</v>
      </c>
      <c r="E423" s="88" t="s">
        <v>141</v>
      </c>
      <c r="F423" s="88" t="s">
        <v>324</v>
      </c>
      <c r="G423" s="88" t="s">
        <v>143</v>
      </c>
      <c r="H423" s="88" t="s">
        <v>325</v>
      </c>
      <c r="I423" s="89">
        <v>39083</v>
      </c>
      <c r="J423" s="89">
        <v>40633</v>
      </c>
      <c r="K423" s="89" t="s">
        <v>282</v>
      </c>
      <c r="L423" s="90">
        <v>2410184.2400000002</v>
      </c>
      <c r="M423" s="90">
        <v>2391184.2400000002</v>
      </c>
      <c r="N423" s="90">
        <v>2032506.6</v>
      </c>
    </row>
    <row r="424" spans="1:14" ht="90" x14ac:dyDescent="0.25">
      <c r="A424" s="110">
        <v>421</v>
      </c>
      <c r="B424" s="88" t="s">
        <v>2519</v>
      </c>
      <c r="C424" s="88" t="s">
        <v>644</v>
      </c>
      <c r="D424" s="88" t="s">
        <v>645</v>
      </c>
      <c r="E424" s="88" t="s">
        <v>90</v>
      </c>
      <c r="F424" s="88" t="s">
        <v>646</v>
      </c>
      <c r="G424" s="88" t="s">
        <v>647</v>
      </c>
      <c r="H424" s="88" t="s">
        <v>648</v>
      </c>
      <c r="I424" s="89">
        <v>39083</v>
      </c>
      <c r="J424" s="89">
        <v>41152</v>
      </c>
      <c r="K424" s="89" t="s">
        <v>259</v>
      </c>
      <c r="L424" s="90">
        <v>21724864.899999999</v>
      </c>
      <c r="M424" s="90">
        <v>8153322.6200000001</v>
      </c>
      <c r="N424" s="90">
        <v>6930324.2199999997</v>
      </c>
    </row>
    <row r="425" spans="1:14" ht="135" x14ac:dyDescent="0.25">
      <c r="A425" s="110">
        <v>422</v>
      </c>
      <c r="B425" s="88" t="s">
        <v>2520</v>
      </c>
      <c r="C425" s="88" t="s">
        <v>649</v>
      </c>
      <c r="D425" s="88" t="s">
        <v>650</v>
      </c>
      <c r="E425" s="88" t="s">
        <v>39</v>
      </c>
      <c r="F425" s="88" t="s">
        <v>651</v>
      </c>
      <c r="G425" s="88" t="s">
        <v>652</v>
      </c>
      <c r="H425" s="88" t="s">
        <v>653</v>
      </c>
      <c r="I425" s="89">
        <v>39083</v>
      </c>
      <c r="J425" s="89">
        <v>40512</v>
      </c>
      <c r="K425" s="89" t="s">
        <v>282</v>
      </c>
      <c r="L425" s="90">
        <v>5486619.9900000002</v>
      </c>
      <c r="M425" s="90">
        <v>5486619.9900000002</v>
      </c>
      <c r="N425" s="90">
        <v>4663626.99</v>
      </c>
    </row>
    <row r="426" spans="1:14" ht="90" x14ac:dyDescent="0.25">
      <c r="A426" s="110">
        <v>423</v>
      </c>
      <c r="B426" s="88" t="s">
        <v>2521</v>
      </c>
      <c r="C426" s="88" t="s">
        <v>654</v>
      </c>
      <c r="D426" s="88" t="s">
        <v>655</v>
      </c>
      <c r="E426" s="88" t="s">
        <v>96</v>
      </c>
      <c r="F426" s="88" t="s">
        <v>97</v>
      </c>
      <c r="G426" s="88" t="s">
        <v>98</v>
      </c>
      <c r="H426" s="88" t="s">
        <v>656</v>
      </c>
      <c r="I426" s="89">
        <v>39083</v>
      </c>
      <c r="J426" s="89">
        <v>40574</v>
      </c>
      <c r="K426" s="89" t="s">
        <v>259</v>
      </c>
      <c r="L426" s="90">
        <v>3932715.17</v>
      </c>
      <c r="M426" s="90">
        <v>3838000.47</v>
      </c>
      <c r="N426" s="90">
        <v>3262300.39</v>
      </c>
    </row>
    <row r="427" spans="1:14" ht="123.75" x14ac:dyDescent="0.25">
      <c r="A427" s="110">
        <v>424</v>
      </c>
      <c r="B427" s="88" t="s">
        <v>2522</v>
      </c>
      <c r="C427" s="88" t="s">
        <v>657</v>
      </c>
      <c r="D427" s="88" t="s">
        <v>658</v>
      </c>
      <c r="E427" s="88" t="s">
        <v>141</v>
      </c>
      <c r="F427" s="88" t="s">
        <v>659</v>
      </c>
      <c r="G427" s="88" t="s">
        <v>660</v>
      </c>
      <c r="H427" s="88" t="s">
        <v>661</v>
      </c>
      <c r="I427" s="89">
        <v>39083</v>
      </c>
      <c r="J427" s="89">
        <v>40724</v>
      </c>
      <c r="K427" s="89" t="s">
        <v>282</v>
      </c>
      <c r="L427" s="90">
        <v>612395.64</v>
      </c>
      <c r="M427" s="90">
        <v>612395.64</v>
      </c>
      <c r="N427" s="90">
        <v>520536.29</v>
      </c>
    </row>
    <row r="428" spans="1:14" ht="90" x14ac:dyDescent="0.25">
      <c r="A428" s="110">
        <v>425</v>
      </c>
      <c r="B428" s="88" t="s">
        <v>2523</v>
      </c>
      <c r="C428" s="88" t="s">
        <v>662</v>
      </c>
      <c r="D428" s="88" t="s">
        <v>663</v>
      </c>
      <c r="E428" s="88" t="s">
        <v>10</v>
      </c>
      <c r="F428" s="88" t="s">
        <v>664</v>
      </c>
      <c r="G428" s="88" t="s">
        <v>665</v>
      </c>
      <c r="H428" s="88" t="s">
        <v>666</v>
      </c>
      <c r="I428" s="89">
        <v>39083</v>
      </c>
      <c r="J428" s="89">
        <v>40451</v>
      </c>
      <c r="K428" s="89" t="s">
        <v>282</v>
      </c>
      <c r="L428" s="90">
        <v>1418070</v>
      </c>
      <c r="M428" s="90">
        <v>1418070</v>
      </c>
      <c r="N428" s="90">
        <v>1205359.5</v>
      </c>
    </row>
    <row r="429" spans="1:14" ht="123.75" x14ac:dyDescent="0.25">
      <c r="A429" s="110">
        <v>426</v>
      </c>
      <c r="B429" s="88" t="s">
        <v>2524</v>
      </c>
      <c r="C429" s="88" t="s">
        <v>667</v>
      </c>
      <c r="D429" s="88" t="s">
        <v>668</v>
      </c>
      <c r="E429" s="88" t="s">
        <v>61</v>
      </c>
      <c r="F429" s="88" t="s">
        <v>669</v>
      </c>
      <c r="G429" s="88" t="s">
        <v>670</v>
      </c>
      <c r="H429" s="88" t="s">
        <v>671</v>
      </c>
      <c r="I429" s="89">
        <v>39083</v>
      </c>
      <c r="J429" s="89">
        <v>40908</v>
      </c>
      <c r="K429" s="89" t="s">
        <v>259</v>
      </c>
      <c r="L429" s="90">
        <v>2219188.4500000002</v>
      </c>
      <c r="M429" s="90">
        <v>2175508.09</v>
      </c>
      <c r="N429" s="90">
        <v>1849181.87</v>
      </c>
    </row>
    <row r="430" spans="1:14" ht="90" x14ac:dyDescent="0.25">
      <c r="A430" s="110">
        <v>427</v>
      </c>
      <c r="B430" s="88" t="s">
        <v>2525</v>
      </c>
      <c r="C430" s="88" t="s">
        <v>672</v>
      </c>
      <c r="D430" s="88" t="s">
        <v>673</v>
      </c>
      <c r="E430" s="88" t="s">
        <v>39</v>
      </c>
      <c r="F430" s="88" t="s">
        <v>651</v>
      </c>
      <c r="G430" s="88" t="s">
        <v>652</v>
      </c>
      <c r="H430" s="88" t="s">
        <v>653</v>
      </c>
      <c r="I430" s="89">
        <v>39083</v>
      </c>
      <c r="J430" s="89">
        <v>40482</v>
      </c>
      <c r="K430" s="89" t="s">
        <v>253</v>
      </c>
      <c r="L430" s="90">
        <v>4656068.51</v>
      </c>
      <c r="M430" s="90">
        <v>4656068.51</v>
      </c>
      <c r="N430" s="90">
        <v>3957658.23</v>
      </c>
    </row>
    <row r="431" spans="1:14" ht="112.5" x14ac:dyDescent="0.25">
      <c r="A431" s="110">
        <v>428</v>
      </c>
      <c r="B431" s="88" t="s">
        <v>2526</v>
      </c>
      <c r="C431" s="88" t="s">
        <v>674</v>
      </c>
      <c r="D431" s="88" t="s">
        <v>675</v>
      </c>
      <c r="E431" s="88" t="s">
        <v>71</v>
      </c>
      <c r="F431" s="88" t="s">
        <v>393</v>
      </c>
      <c r="G431" s="88" t="s">
        <v>394</v>
      </c>
      <c r="H431" s="88" t="s">
        <v>395</v>
      </c>
      <c r="I431" s="89">
        <v>39083</v>
      </c>
      <c r="J431" s="89">
        <v>40512</v>
      </c>
      <c r="K431" s="89" t="s">
        <v>282</v>
      </c>
      <c r="L431" s="90">
        <v>997650</v>
      </c>
      <c r="M431" s="90">
        <v>997650</v>
      </c>
      <c r="N431" s="90">
        <v>848002.5</v>
      </c>
    </row>
    <row r="432" spans="1:14" ht="90" x14ac:dyDescent="0.25">
      <c r="A432" s="110">
        <v>429</v>
      </c>
      <c r="B432" s="88" t="s">
        <v>2527</v>
      </c>
      <c r="C432" s="88" t="s">
        <v>676</v>
      </c>
      <c r="D432" s="88" t="s">
        <v>677</v>
      </c>
      <c r="E432" s="88" t="s">
        <v>169</v>
      </c>
      <c r="F432" s="88" t="s">
        <v>678</v>
      </c>
      <c r="G432" s="88" t="s">
        <v>679</v>
      </c>
      <c r="H432" s="88" t="s">
        <v>680</v>
      </c>
      <c r="I432" s="89">
        <v>39083</v>
      </c>
      <c r="J432" s="89">
        <v>40877</v>
      </c>
      <c r="K432" s="89" t="s">
        <v>288</v>
      </c>
      <c r="L432" s="90">
        <v>21967984</v>
      </c>
      <c r="M432" s="90">
        <v>18006544.300000001</v>
      </c>
      <c r="N432" s="90">
        <v>15305562.65</v>
      </c>
    </row>
    <row r="433" spans="1:14" ht="101.25" x14ac:dyDescent="0.25">
      <c r="A433" s="110">
        <v>430</v>
      </c>
      <c r="B433" s="88" t="s">
        <v>2528</v>
      </c>
      <c r="C433" s="88" t="s">
        <v>681</v>
      </c>
      <c r="D433" s="88" t="s">
        <v>682</v>
      </c>
      <c r="E433" s="88" t="s">
        <v>164</v>
      </c>
      <c r="F433" s="88" t="s">
        <v>441</v>
      </c>
      <c r="G433" s="88" t="s">
        <v>683</v>
      </c>
      <c r="H433" s="88" t="s">
        <v>684</v>
      </c>
      <c r="I433" s="89">
        <v>39083</v>
      </c>
      <c r="J433" s="89">
        <v>40983</v>
      </c>
      <c r="K433" s="89" t="s">
        <v>282</v>
      </c>
      <c r="L433" s="90">
        <v>4376400</v>
      </c>
      <c r="M433" s="90">
        <v>4376400</v>
      </c>
      <c r="N433" s="90">
        <v>3719940</v>
      </c>
    </row>
    <row r="434" spans="1:14" ht="123.75" x14ac:dyDescent="0.25">
      <c r="A434" s="110">
        <v>431</v>
      </c>
      <c r="B434" s="88" t="s">
        <v>2529</v>
      </c>
      <c r="C434" s="88" t="s">
        <v>685</v>
      </c>
      <c r="D434" s="88" t="s">
        <v>686</v>
      </c>
      <c r="E434" s="88" t="s">
        <v>96</v>
      </c>
      <c r="F434" s="88" t="s">
        <v>687</v>
      </c>
      <c r="G434" s="88" t="s">
        <v>688</v>
      </c>
      <c r="H434" s="88" t="s">
        <v>689</v>
      </c>
      <c r="I434" s="89">
        <v>39083</v>
      </c>
      <c r="J434" s="89">
        <v>40633</v>
      </c>
      <c r="K434" s="89" t="s">
        <v>450</v>
      </c>
      <c r="L434" s="90">
        <v>1689876</v>
      </c>
      <c r="M434" s="90">
        <v>1689876</v>
      </c>
      <c r="N434" s="90">
        <v>1436394.6</v>
      </c>
    </row>
    <row r="435" spans="1:14" ht="112.5" x14ac:dyDescent="0.25">
      <c r="A435" s="110">
        <v>432</v>
      </c>
      <c r="B435" s="88" t="s">
        <v>2530</v>
      </c>
      <c r="C435" s="88" t="s">
        <v>690</v>
      </c>
      <c r="D435" s="88" t="s">
        <v>691</v>
      </c>
      <c r="E435" s="88" t="s">
        <v>10</v>
      </c>
      <c r="F435" s="88" t="s">
        <v>132</v>
      </c>
      <c r="G435" s="88" t="s">
        <v>692</v>
      </c>
      <c r="H435" s="88" t="s">
        <v>693</v>
      </c>
      <c r="I435" s="89">
        <v>39083</v>
      </c>
      <c r="J435" s="89">
        <v>41364</v>
      </c>
      <c r="K435" s="89" t="s">
        <v>288</v>
      </c>
      <c r="L435" s="90">
        <v>1655841.23</v>
      </c>
      <c r="M435" s="90">
        <v>1655841.23</v>
      </c>
      <c r="N435" s="90">
        <v>1407465.04</v>
      </c>
    </row>
    <row r="436" spans="1:14" ht="123.75" x14ac:dyDescent="0.25">
      <c r="A436" s="110">
        <v>433</v>
      </c>
      <c r="B436" s="88" t="s">
        <v>2531</v>
      </c>
      <c r="C436" s="88" t="s">
        <v>694</v>
      </c>
      <c r="D436" s="88" t="s">
        <v>695</v>
      </c>
      <c r="E436" s="88" t="s">
        <v>164</v>
      </c>
      <c r="F436" s="88" t="s">
        <v>232</v>
      </c>
      <c r="G436" s="88" t="s">
        <v>233</v>
      </c>
      <c r="H436" s="88" t="s">
        <v>696</v>
      </c>
      <c r="I436" s="89">
        <v>39083</v>
      </c>
      <c r="J436" s="89">
        <v>41090</v>
      </c>
      <c r="K436" s="89" t="s">
        <v>288</v>
      </c>
      <c r="L436" s="90">
        <v>4956786.82</v>
      </c>
      <c r="M436" s="90">
        <v>3820812.73</v>
      </c>
      <c r="N436" s="90">
        <v>3247690.82</v>
      </c>
    </row>
    <row r="437" spans="1:14" ht="90" x14ac:dyDescent="0.25">
      <c r="A437" s="110">
        <v>434</v>
      </c>
      <c r="B437" s="88" t="s">
        <v>2532</v>
      </c>
      <c r="C437" s="88" t="s">
        <v>697</v>
      </c>
      <c r="D437" s="88" t="s">
        <v>698</v>
      </c>
      <c r="E437" s="88" t="s">
        <v>61</v>
      </c>
      <c r="F437" s="88" t="s">
        <v>114</v>
      </c>
      <c r="G437" s="88" t="s">
        <v>115</v>
      </c>
      <c r="H437" s="88" t="s">
        <v>699</v>
      </c>
      <c r="I437" s="89">
        <v>39083</v>
      </c>
      <c r="J437" s="89">
        <v>41180</v>
      </c>
      <c r="K437" s="89" t="s">
        <v>288</v>
      </c>
      <c r="L437" s="90">
        <v>8714736.2699999996</v>
      </c>
      <c r="M437" s="90">
        <v>7221728.8200000003</v>
      </c>
      <c r="N437" s="90">
        <v>6138469.4900000002</v>
      </c>
    </row>
    <row r="438" spans="1:14" ht="135" x14ac:dyDescent="0.25">
      <c r="A438" s="110">
        <v>435</v>
      </c>
      <c r="B438" s="88" t="s">
        <v>2533</v>
      </c>
      <c r="C438" s="88" t="s">
        <v>700</v>
      </c>
      <c r="D438" s="88" t="s">
        <v>701</v>
      </c>
      <c r="E438" s="88" t="s">
        <v>10</v>
      </c>
      <c r="F438" s="88" t="s">
        <v>702</v>
      </c>
      <c r="G438" s="88" t="s">
        <v>703</v>
      </c>
      <c r="H438" s="88" t="s">
        <v>704</v>
      </c>
      <c r="I438" s="89">
        <v>39083</v>
      </c>
      <c r="J438" s="89">
        <v>41152</v>
      </c>
      <c r="K438" s="89" t="s">
        <v>259</v>
      </c>
      <c r="L438" s="90">
        <v>10314931</v>
      </c>
      <c r="M438" s="90">
        <v>10314931</v>
      </c>
      <c r="N438" s="90">
        <v>8767691.3499999996</v>
      </c>
    </row>
    <row r="439" spans="1:14" ht="135" x14ac:dyDescent="0.25">
      <c r="A439" s="110">
        <v>436</v>
      </c>
      <c r="B439" s="88" t="s">
        <v>2534</v>
      </c>
      <c r="C439" s="88" t="s">
        <v>705</v>
      </c>
      <c r="D439" s="88" t="s">
        <v>706</v>
      </c>
      <c r="E439" s="88" t="s">
        <v>96</v>
      </c>
      <c r="F439" s="88" t="s">
        <v>707</v>
      </c>
      <c r="G439" s="88" t="s">
        <v>708</v>
      </c>
      <c r="H439" s="88" t="s">
        <v>709</v>
      </c>
      <c r="I439" s="89">
        <v>39083</v>
      </c>
      <c r="J439" s="89">
        <v>41152</v>
      </c>
      <c r="K439" s="89" t="s">
        <v>710</v>
      </c>
      <c r="L439" s="90">
        <v>2373401.8199999998</v>
      </c>
      <c r="M439" s="90">
        <v>1999748</v>
      </c>
      <c r="N439" s="90">
        <v>1191233</v>
      </c>
    </row>
    <row r="440" spans="1:14" ht="78.75" x14ac:dyDescent="0.25">
      <c r="A440" s="110">
        <v>437</v>
      </c>
      <c r="B440" s="88" t="s">
        <v>2535</v>
      </c>
      <c r="C440" s="88" t="s">
        <v>711</v>
      </c>
      <c r="D440" s="88" t="s">
        <v>299</v>
      </c>
      <c r="E440" s="88" t="s">
        <v>61</v>
      </c>
      <c r="F440" s="88" t="s">
        <v>300</v>
      </c>
      <c r="G440" s="88" t="s">
        <v>301</v>
      </c>
      <c r="H440" s="88" t="s">
        <v>302</v>
      </c>
      <c r="I440" s="89">
        <v>39083</v>
      </c>
      <c r="J440" s="89">
        <v>41973</v>
      </c>
      <c r="K440" s="89" t="s">
        <v>288</v>
      </c>
      <c r="L440" s="90">
        <v>8779885.2400000002</v>
      </c>
      <c r="M440" s="90">
        <v>8406793.9700000007</v>
      </c>
      <c r="N440" s="90">
        <v>7145774.7300000004</v>
      </c>
    </row>
    <row r="441" spans="1:14" ht="112.5" x14ac:dyDescent="0.25">
      <c r="A441" s="110">
        <v>438</v>
      </c>
      <c r="B441" s="88" t="s">
        <v>2536</v>
      </c>
      <c r="C441" s="88" t="s">
        <v>712</v>
      </c>
      <c r="D441" s="88" t="s">
        <v>713</v>
      </c>
      <c r="E441" s="88" t="s">
        <v>56</v>
      </c>
      <c r="F441" s="88" t="s">
        <v>265</v>
      </c>
      <c r="G441" s="88" t="s">
        <v>266</v>
      </c>
      <c r="H441" s="88" t="s">
        <v>267</v>
      </c>
      <c r="I441" s="89">
        <v>39083</v>
      </c>
      <c r="J441" s="89">
        <v>40482</v>
      </c>
      <c r="K441" s="89" t="s">
        <v>282</v>
      </c>
      <c r="L441" s="90">
        <v>2751450</v>
      </c>
      <c r="M441" s="90">
        <v>2751450</v>
      </c>
      <c r="N441" s="90">
        <v>2338732.5</v>
      </c>
    </row>
    <row r="442" spans="1:14" ht="90" x14ac:dyDescent="0.25">
      <c r="A442" s="110">
        <v>439</v>
      </c>
      <c r="B442" s="88" t="s">
        <v>2537</v>
      </c>
      <c r="C442" s="88" t="s">
        <v>714</v>
      </c>
      <c r="D442" s="88" t="s">
        <v>284</v>
      </c>
      <c r="E442" s="88" t="s">
        <v>151</v>
      </c>
      <c r="F442" s="88" t="s">
        <v>285</v>
      </c>
      <c r="G442" s="88" t="s">
        <v>286</v>
      </c>
      <c r="H442" s="88" t="s">
        <v>287</v>
      </c>
      <c r="I442" s="89">
        <v>39083</v>
      </c>
      <c r="J442" s="89">
        <v>41274</v>
      </c>
      <c r="K442" s="89" t="s">
        <v>259</v>
      </c>
      <c r="L442" s="90">
        <v>42072206.399999999</v>
      </c>
      <c r="M442" s="90">
        <v>31290754.57</v>
      </c>
      <c r="N442" s="90">
        <v>26597141.32</v>
      </c>
    </row>
    <row r="443" spans="1:14" ht="78.75" x14ac:dyDescent="0.25">
      <c r="A443" s="110">
        <v>440</v>
      </c>
      <c r="B443" s="88" t="s">
        <v>2538</v>
      </c>
      <c r="C443" s="88" t="s">
        <v>715</v>
      </c>
      <c r="D443" s="88" t="s">
        <v>716</v>
      </c>
      <c r="E443" s="88" t="s">
        <v>71</v>
      </c>
      <c r="F443" s="88" t="s">
        <v>717</v>
      </c>
      <c r="G443" s="88" t="s">
        <v>718</v>
      </c>
      <c r="H443" s="88" t="s">
        <v>719</v>
      </c>
      <c r="I443" s="89">
        <v>39083</v>
      </c>
      <c r="J443" s="89">
        <v>40694</v>
      </c>
      <c r="K443" s="89" t="s">
        <v>282</v>
      </c>
      <c r="L443" s="90">
        <v>4566619.6100000003</v>
      </c>
      <c r="M443" s="90">
        <v>2080280.19</v>
      </c>
      <c r="N443" s="90">
        <v>1768238.16</v>
      </c>
    </row>
    <row r="444" spans="1:14" ht="112.5" x14ac:dyDescent="0.25">
      <c r="A444" s="110">
        <v>441</v>
      </c>
      <c r="B444" s="88" t="s">
        <v>2539</v>
      </c>
      <c r="C444" s="88" t="s">
        <v>720</v>
      </c>
      <c r="D444" s="88" t="s">
        <v>721</v>
      </c>
      <c r="E444" s="88" t="s">
        <v>108</v>
      </c>
      <c r="F444" s="88" t="s">
        <v>722</v>
      </c>
      <c r="G444" s="88" t="s">
        <v>723</v>
      </c>
      <c r="H444" s="88" t="s">
        <v>724</v>
      </c>
      <c r="I444" s="89">
        <v>39083</v>
      </c>
      <c r="J444" s="89">
        <v>40421</v>
      </c>
      <c r="K444" s="89" t="s">
        <v>282</v>
      </c>
      <c r="L444" s="90">
        <v>954580.71</v>
      </c>
      <c r="M444" s="90">
        <v>954580.71</v>
      </c>
      <c r="N444" s="90">
        <v>811393.6</v>
      </c>
    </row>
    <row r="445" spans="1:14" ht="123.75" x14ac:dyDescent="0.25">
      <c r="A445" s="110">
        <v>442</v>
      </c>
      <c r="B445" s="88" t="s">
        <v>2540</v>
      </c>
      <c r="C445" s="88" t="s">
        <v>725</v>
      </c>
      <c r="D445" s="88" t="s">
        <v>726</v>
      </c>
      <c r="E445" s="88" t="s">
        <v>164</v>
      </c>
      <c r="F445" s="88" t="s">
        <v>165</v>
      </c>
      <c r="G445" s="88" t="s">
        <v>166</v>
      </c>
      <c r="H445" s="88" t="s">
        <v>727</v>
      </c>
      <c r="I445" s="89">
        <v>39083</v>
      </c>
      <c r="J445" s="89">
        <v>40816</v>
      </c>
      <c r="K445" s="89" t="s">
        <v>259</v>
      </c>
      <c r="L445" s="90">
        <v>2606000</v>
      </c>
      <c r="M445" s="90">
        <v>2606000</v>
      </c>
      <c r="N445" s="90">
        <v>2215100</v>
      </c>
    </row>
    <row r="446" spans="1:14" ht="123.75" x14ac:dyDescent="0.25">
      <c r="A446" s="110">
        <v>443</v>
      </c>
      <c r="B446" s="88" t="s">
        <v>2541</v>
      </c>
      <c r="C446" s="88" t="s">
        <v>728</v>
      </c>
      <c r="D446" s="88" t="s">
        <v>397</v>
      </c>
      <c r="E446" s="88" t="s">
        <v>39</v>
      </c>
      <c r="F446" s="88" t="s">
        <v>398</v>
      </c>
      <c r="G446" s="88" t="s">
        <v>399</v>
      </c>
      <c r="H446" s="88" t="s">
        <v>400</v>
      </c>
      <c r="I446" s="89">
        <v>40179</v>
      </c>
      <c r="J446" s="89">
        <v>40633</v>
      </c>
      <c r="K446" s="89" t="s">
        <v>288</v>
      </c>
      <c r="L446" s="90">
        <v>4388909.47</v>
      </c>
      <c r="M446" s="90">
        <v>4388909.47</v>
      </c>
      <c r="N446" s="90">
        <v>3730573.04</v>
      </c>
    </row>
    <row r="447" spans="1:14" ht="123.75" x14ac:dyDescent="0.25">
      <c r="A447" s="110">
        <v>444</v>
      </c>
      <c r="B447" s="88" t="s">
        <v>2542</v>
      </c>
      <c r="C447" s="88" t="s">
        <v>729</v>
      </c>
      <c r="D447" s="88" t="s">
        <v>730</v>
      </c>
      <c r="E447" s="88" t="s">
        <v>71</v>
      </c>
      <c r="F447" s="88" t="s">
        <v>242</v>
      </c>
      <c r="G447" s="88" t="s">
        <v>243</v>
      </c>
      <c r="H447" s="88" t="s">
        <v>731</v>
      </c>
      <c r="I447" s="89">
        <v>39083</v>
      </c>
      <c r="J447" s="89">
        <v>41182</v>
      </c>
      <c r="K447" s="89" t="s">
        <v>450</v>
      </c>
      <c r="L447" s="90">
        <v>1894546.63</v>
      </c>
      <c r="M447" s="90">
        <v>1883566.63</v>
      </c>
      <c r="N447" s="90">
        <v>1601031.62</v>
      </c>
    </row>
    <row r="448" spans="1:14" ht="123.75" x14ac:dyDescent="0.25">
      <c r="A448" s="110">
        <v>445</v>
      </c>
      <c r="B448" s="88" t="s">
        <v>2543</v>
      </c>
      <c r="C448" s="88" t="s">
        <v>732</v>
      </c>
      <c r="D448" s="88" t="s">
        <v>733</v>
      </c>
      <c r="E448" s="88" t="s">
        <v>10</v>
      </c>
      <c r="F448" s="88" t="s">
        <v>81</v>
      </c>
      <c r="G448" s="88" t="s">
        <v>82</v>
      </c>
      <c r="H448" s="88" t="s">
        <v>734</v>
      </c>
      <c r="I448" s="89">
        <v>39083</v>
      </c>
      <c r="J448" s="89">
        <v>40694</v>
      </c>
      <c r="K448" s="89" t="s">
        <v>288</v>
      </c>
      <c r="L448" s="90">
        <v>1761749.17</v>
      </c>
      <c r="M448" s="90">
        <v>1761749.17</v>
      </c>
      <c r="N448" s="90">
        <v>1497486.79</v>
      </c>
    </row>
    <row r="449" spans="1:14" ht="123.75" x14ac:dyDescent="0.25">
      <c r="A449" s="110">
        <v>446</v>
      </c>
      <c r="B449" s="88" t="s">
        <v>2544</v>
      </c>
      <c r="C449" s="88" t="s">
        <v>735</v>
      </c>
      <c r="D449" s="88" t="s">
        <v>736</v>
      </c>
      <c r="E449" s="88" t="s">
        <v>90</v>
      </c>
      <c r="F449" s="88" t="s">
        <v>737</v>
      </c>
      <c r="G449" s="88" t="s">
        <v>738</v>
      </c>
      <c r="H449" s="88" t="s">
        <v>739</v>
      </c>
      <c r="I449" s="89">
        <v>39083</v>
      </c>
      <c r="J449" s="89">
        <v>40724</v>
      </c>
      <c r="K449" s="89" t="s">
        <v>288</v>
      </c>
      <c r="L449" s="90">
        <v>5997607.9199999999</v>
      </c>
      <c r="M449" s="90">
        <v>5997607.9199999999</v>
      </c>
      <c r="N449" s="90">
        <v>4495896.8600000003</v>
      </c>
    </row>
    <row r="450" spans="1:14" ht="123.75" x14ac:dyDescent="0.25">
      <c r="A450" s="110">
        <v>447</v>
      </c>
      <c r="B450" s="88" t="s">
        <v>2545</v>
      </c>
      <c r="C450" s="88" t="s">
        <v>740</v>
      </c>
      <c r="D450" s="88" t="s">
        <v>741</v>
      </c>
      <c r="E450" s="88" t="s">
        <v>56</v>
      </c>
      <c r="F450" s="88" t="s">
        <v>356</v>
      </c>
      <c r="G450" s="88" t="s">
        <v>357</v>
      </c>
      <c r="H450" s="88" t="s">
        <v>742</v>
      </c>
      <c r="I450" s="89">
        <v>39083</v>
      </c>
      <c r="J450" s="89">
        <v>40908</v>
      </c>
      <c r="K450" s="89" t="s">
        <v>288</v>
      </c>
      <c r="L450" s="90">
        <v>16677122.359999999</v>
      </c>
      <c r="M450" s="90">
        <v>15031192.810000001</v>
      </c>
      <c r="N450" s="90">
        <v>12776513.880000001</v>
      </c>
    </row>
    <row r="451" spans="1:14" ht="101.25" x14ac:dyDescent="0.25">
      <c r="A451" s="110">
        <v>448</v>
      </c>
      <c r="B451" s="88" t="s">
        <v>2546</v>
      </c>
      <c r="C451" s="88" t="s">
        <v>743</v>
      </c>
      <c r="D451" s="88" t="s">
        <v>279</v>
      </c>
      <c r="E451" s="88" t="s">
        <v>85</v>
      </c>
      <c r="F451" s="88" t="s">
        <v>174</v>
      </c>
      <c r="G451" s="88" t="s">
        <v>280</v>
      </c>
      <c r="H451" s="88" t="s">
        <v>281</v>
      </c>
      <c r="I451" s="89">
        <v>39083</v>
      </c>
      <c r="J451" s="89">
        <v>40724</v>
      </c>
      <c r="K451" s="89" t="s">
        <v>259</v>
      </c>
      <c r="L451" s="90">
        <v>3106559.31</v>
      </c>
      <c r="M451" s="90">
        <v>3106559.31</v>
      </c>
      <c r="N451" s="90">
        <v>2640575.41</v>
      </c>
    </row>
    <row r="452" spans="1:14" ht="123.75" x14ac:dyDescent="0.25">
      <c r="A452" s="110">
        <v>449</v>
      </c>
      <c r="B452" s="88" t="s">
        <v>2547</v>
      </c>
      <c r="C452" s="88" t="s">
        <v>744</v>
      </c>
      <c r="D452" s="88" t="s">
        <v>745</v>
      </c>
      <c r="E452" s="88" t="s">
        <v>108</v>
      </c>
      <c r="F452" s="88" t="s">
        <v>746</v>
      </c>
      <c r="G452" s="88" t="s">
        <v>747</v>
      </c>
      <c r="H452" s="88" t="s">
        <v>748</v>
      </c>
      <c r="I452" s="89">
        <v>39083</v>
      </c>
      <c r="J452" s="89">
        <v>41182</v>
      </c>
      <c r="K452" s="89" t="s">
        <v>259</v>
      </c>
      <c r="L452" s="90">
        <v>11003061.98</v>
      </c>
      <c r="M452" s="90">
        <v>11003061.98</v>
      </c>
      <c r="N452" s="90">
        <v>9352602.6799999997</v>
      </c>
    </row>
    <row r="453" spans="1:14" ht="112.5" x14ac:dyDescent="0.25">
      <c r="A453" s="110">
        <v>450</v>
      </c>
      <c r="B453" s="88" t="s">
        <v>2548</v>
      </c>
      <c r="C453" s="88" t="s">
        <v>749</v>
      </c>
      <c r="D453" s="88" t="s">
        <v>750</v>
      </c>
      <c r="E453" s="88" t="s">
        <v>61</v>
      </c>
      <c r="F453" s="88" t="s">
        <v>76</v>
      </c>
      <c r="G453" s="88" t="s">
        <v>751</v>
      </c>
      <c r="H453" s="88" t="s">
        <v>752</v>
      </c>
      <c r="I453" s="89">
        <v>39083</v>
      </c>
      <c r="J453" s="89">
        <v>40724</v>
      </c>
      <c r="K453" s="89" t="s">
        <v>282</v>
      </c>
      <c r="L453" s="90">
        <v>4664134.03</v>
      </c>
      <c r="M453" s="90">
        <v>4664134.03</v>
      </c>
      <c r="N453" s="90">
        <v>3964513.92</v>
      </c>
    </row>
    <row r="454" spans="1:14" ht="112.5" x14ac:dyDescent="0.25">
      <c r="A454" s="110">
        <v>451</v>
      </c>
      <c r="B454" s="88" t="s">
        <v>2549</v>
      </c>
      <c r="C454" s="88" t="s">
        <v>753</v>
      </c>
      <c r="D454" s="88" t="s">
        <v>754</v>
      </c>
      <c r="E454" s="88" t="s">
        <v>108</v>
      </c>
      <c r="F454" s="88" t="s">
        <v>109</v>
      </c>
      <c r="G454" s="88" t="s">
        <v>110</v>
      </c>
      <c r="H454" s="88" t="s">
        <v>755</v>
      </c>
      <c r="I454" s="89">
        <v>39083</v>
      </c>
      <c r="J454" s="89">
        <v>40724</v>
      </c>
      <c r="K454" s="89" t="s">
        <v>259</v>
      </c>
      <c r="L454" s="90">
        <v>2817283.49</v>
      </c>
      <c r="M454" s="90">
        <v>2817283.49</v>
      </c>
      <c r="N454" s="90">
        <v>2394690.96</v>
      </c>
    </row>
    <row r="455" spans="1:14" ht="123.75" x14ac:dyDescent="0.25">
      <c r="A455" s="110">
        <v>452</v>
      </c>
      <c r="B455" s="88" t="s">
        <v>2550</v>
      </c>
      <c r="C455" s="88" t="s">
        <v>756</v>
      </c>
      <c r="D455" s="88" t="s">
        <v>189</v>
      </c>
      <c r="E455" s="88" t="s">
        <v>71</v>
      </c>
      <c r="F455" s="88" t="s">
        <v>190</v>
      </c>
      <c r="G455" s="88" t="s">
        <v>191</v>
      </c>
      <c r="H455" s="88" t="s">
        <v>375</v>
      </c>
      <c r="I455" s="89">
        <v>39083</v>
      </c>
      <c r="J455" s="89">
        <v>40543</v>
      </c>
      <c r="K455" s="89" t="s">
        <v>282</v>
      </c>
      <c r="L455" s="90">
        <v>1230527</v>
      </c>
      <c r="M455" s="90">
        <v>1230527</v>
      </c>
      <c r="N455" s="90">
        <v>1045947.95</v>
      </c>
    </row>
    <row r="456" spans="1:14" ht="123.75" x14ac:dyDescent="0.25">
      <c r="A456" s="110">
        <v>453</v>
      </c>
      <c r="B456" s="88" t="s">
        <v>2551</v>
      </c>
      <c r="C456" s="88" t="s">
        <v>757</v>
      </c>
      <c r="D456" s="88" t="s">
        <v>758</v>
      </c>
      <c r="E456" s="88" t="s">
        <v>71</v>
      </c>
      <c r="F456" s="88" t="s">
        <v>759</v>
      </c>
      <c r="G456" s="88" t="s">
        <v>760</v>
      </c>
      <c r="H456" s="88" t="s">
        <v>761</v>
      </c>
      <c r="I456" s="89">
        <v>39083</v>
      </c>
      <c r="J456" s="89">
        <v>40543</v>
      </c>
      <c r="K456" s="89" t="s">
        <v>288</v>
      </c>
      <c r="L456" s="90">
        <v>1734735.06</v>
      </c>
      <c r="M456" s="90">
        <v>1734735.06</v>
      </c>
      <c r="N456" s="90">
        <v>1474524.8</v>
      </c>
    </row>
    <row r="457" spans="1:14" ht="101.25" x14ac:dyDescent="0.25">
      <c r="A457" s="110">
        <v>454</v>
      </c>
      <c r="B457" s="88" t="s">
        <v>2552</v>
      </c>
      <c r="C457" s="88" t="s">
        <v>762</v>
      </c>
      <c r="D457" s="88" t="s">
        <v>365</v>
      </c>
      <c r="E457" s="88" t="s">
        <v>96</v>
      </c>
      <c r="F457" s="88" t="s">
        <v>366</v>
      </c>
      <c r="G457" s="88" t="s">
        <v>367</v>
      </c>
      <c r="H457" s="88" t="s">
        <v>368</v>
      </c>
      <c r="I457" s="89">
        <v>39083</v>
      </c>
      <c r="J457" s="89">
        <v>40336</v>
      </c>
      <c r="K457" s="89" t="s">
        <v>288</v>
      </c>
      <c r="L457" s="90">
        <v>5041437.55</v>
      </c>
      <c r="M457" s="90">
        <v>5041437.55</v>
      </c>
      <c r="N457" s="90">
        <v>4285221.91</v>
      </c>
    </row>
    <row r="458" spans="1:14" ht="112.5" x14ac:dyDescent="0.25">
      <c r="A458" s="110">
        <v>455</v>
      </c>
      <c r="B458" s="88" t="s">
        <v>2553</v>
      </c>
      <c r="C458" s="88" t="s">
        <v>763</v>
      </c>
      <c r="D458" s="88" t="s">
        <v>764</v>
      </c>
      <c r="E458" s="88" t="s">
        <v>61</v>
      </c>
      <c r="F458" s="88" t="s">
        <v>76</v>
      </c>
      <c r="G458" s="88" t="s">
        <v>765</v>
      </c>
      <c r="H458" s="88" t="s">
        <v>766</v>
      </c>
      <c r="I458" s="89">
        <v>39083</v>
      </c>
      <c r="J458" s="89">
        <v>40268</v>
      </c>
      <c r="K458" s="89" t="s">
        <v>282</v>
      </c>
      <c r="L458" s="90">
        <v>981100</v>
      </c>
      <c r="M458" s="90">
        <v>981100</v>
      </c>
      <c r="N458" s="90">
        <v>833935</v>
      </c>
    </row>
    <row r="459" spans="1:14" ht="123.75" x14ac:dyDescent="0.25">
      <c r="A459" s="110">
        <v>456</v>
      </c>
      <c r="B459" s="88" t="s">
        <v>2554</v>
      </c>
      <c r="C459" s="88" t="s">
        <v>767</v>
      </c>
      <c r="D459" s="88" t="s">
        <v>768</v>
      </c>
      <c r="E459" s="88" t="s">
        <v>164</v>
      </c>
      <c r="F459" s="88" t="s">
        <v>769</v>
      </c>
      <c r="G459" s="88" t="s">
        <v>770</v>
      </c>
      <c r="H459" s="88" t="s">
        <v>771</v>
      </c>
      <c r="I459" s="89">
        <v>39083</v>
      </c>
      <c r="J459" s="89">
        <v>40512</v>
      </c>
      <c r="K459" s="89" t="s">
        <v>450</v>
      </c>
      <c r="L459" s="90">
        <v>2008432.85</v>
      </c>
      <c r="M459" s="90">
        <v>2008432.85</v>
      </c>
      <c r="N459" s="90">
        <v>1707167.92</v>
      </c>
    </row>
    <row r="460" spans="1:14" ht="112.5" x14ac:dyDescent="0.25">
      <c r="A460" s="110">
        <v>457</v>
      </c>
      <c r="B460" s="88" t="s">
        <v>2555</v>
      </c>
      <c r="C460" s="88" t="s">
        <v>772</v>
      </c>
      <c r="D460" s="88" t="s">
        <v>402</v>
      </c>
      <c r="E460" s="88" t="s">
        <v>96</v>
      </c>
      <c r="F460" s="88" t="s">
        <v>137</v>
      </c>
      <c r="G460" s="88" t="s">
        <v>138</v>
      </c>
      <c r="H460" s="88" t="s">
        <v>403</v>
      </c>
      <c r="I460" s="89">
        <v>39083</v>
      </c>
      <c r="J460" s="89">
        <v>40663</v>
      </c>
      <c r="K460" s="89" t="s">
        <v>282</v>
      </c>
      <c r="L460" s="90">
        <v>1535900</v>
      </c>
      <c r="M460" s="90">
        <v>1535900</v>
      </c>
      <c r="N460" s="90">
        <v>1305515</v>
      </c>
    </row>
    <row r="461" spans="1:14" ht="90" x14ac:dyDescent="0.25">
      <c r="A461" s="110">
        <v>458</v>
      </c>
      <c r="B461" s="88" t="s">
        <v>2556</v>
      </c>
      <c r="C461" s="88" t="s">
        <v>773</v>
      </c>
      <c r="D461" s="88" t="s">
        <v>774</v>
      </c>
      <c r="E461" s="88" t="s">
        <v>96</v>
      </c>
      <c r="F461" s="88" t="s">
        <v>205</v>
      </c>
      <c r="G461" s="88" t="s">
        <v>206</v>
      </c>
      <c r="H461" s="88" t="s">
        <v>775</v>
      </c>
      <c r="I461" s="89">
        <v>39083</v>
      </c>
      <c r="J461" s="89">
        <v>41455</v>
      </c>
      <c r="K461" s="89" t="s">
        <v>282</v>
      </c>
      <c r="L461" s="90">
        <v>1455160</v>
      </c>
      <c r="M461" s="90">
        <v>1451500</v>
      </c>
      <c r="N461" s="90">
        <v>1233775</v>
      </c>
    </row>
    <row r="462" spans="1:14" ht="123.75" x14ac:dyDescent="0.25">
      <c r="A462" s="110">
        <v>459</v>
      </c>
      <c r="B462" s="88" t="s">
        <v>2557</v>
      </c>
      <c r="C462" s="88" t="s">
        <v>776</v>
      </c>
      <c r="D462" s="88" t="s">
        <v>457</v>
      </c>
      <c r="E462" s="88" t="s">
        <v>10</v>
      </c>
      <c r="F462" s="88" t="s">
        <v>132</v>
      </c>
      <c r="G462" s="88" t="s">
        <v>458</v>
      </c>
      <c r="H462" s="88" t="s">
        <v>777</v>
      </c>
      <c r="I462" s="89">
        <v>39083</v>
      </c>
      <c r="J462" s="89">
        <v>41364</v>
      </c>
      <c r="K462" s="89" t="s">
        <v>288</v>
      </c>
      <c r="L462" s="90">
        <v>15123092.16</v>
      </c>
      <c r="M462" s="90">
        <v>15123092.16</v>
      </c>
      <c r="N462" s="90">
        <v>12854628.33</v>
      </c>
    </row>
    <row r="463" spans="1:14" ht="112.5" x14ac:dyDescent="0.25">
      <c r="A463" s="110">
        <v>460</v>
      </c>
      <c r="B463" s="88" t="s">
        <v>2558</v>
      </c>
      <c r="C463" s="88" t="s">
        <v>778</v>
      </c>
      <c r="D463" s="88" t="s">
        <v>779</v>
      </c>
      <c r="E463" s="88" t="s">
        <v>39</v>
      </c>
      <c r="F463" s="88" t="s">
        <v>45</v>
      </c>
      <c r="G463" s="88" t="s">
        <v>780</v>
      </c>
      <c r="H463" s="88" t="s">
        <v>781</v>
      </c>
      <c r="I463" s="89">
        <v>39083</v>
      </c>
      <c r="J463" s="89">
        <v>40847</v>
      </c>
      <c r="K463" s="89" t="s">
        <v>282</v>
      </c>
      <c r="L463" s="90">
        <v>1867770.86</v>
      </c>
      <c r="M463" s="90">
        <v>1859811.24</v>
      </c>
      <c r="N463" s="90">
        <v>1580839.55</v>
      </c>
    </row>
    <row r="464" spans="1:14" ht="123.75" x14ac:dyDescent="0.25">
      <c r="A464" s="110">
        <v>461</v>
      </c>
      <c r="B464" s="88" t="s">
        <v>2559</v>
      </c>
      <c r="C464" s="88" t="s">
        <v>782</v>
      </c>
      <c r="D464" s="88" t="s">
        <v>227</v>
      </c>
      <c r="E464" s="88" t="s">
        <v>85</v>
      </c>
      <c r="F464" s="88" t="s">
        <v>228</v>
      </c>
      <c r="G464" s="88" t="s">
        <v>229</v>
      </c>
      <c r="H464" s="88" t="s">
        <v>783</v>
      </c>
      <c r="I464" s="89">
        <v>39083</v>
      </c>
      <c r="J464" s="89">
        <v>40543</v>
      </c>
      <c r="K464" s="89" t="s">
        <v>288</v>
      </c>
      <c r="L464" s="90">
        <v>2836327.71</v>
      </c>
      <c r="M464" s="90">
        <v>2836327.71</v>
      </c>
      <c r="N464" s="90">
        <v>2410878.5499999998</v>
      </c>
    </row>
    <row r="465" spans="1:14" ht="101.25" x14ac:dyDescent="0.25">
      <c r="A465" s="110">
        <v>462</v>
      </c>
      <c r="B465" s="88" t="s">
        <v>2560</v>
      </c>
      <c r="C465" s="88" t="s">
        <v>784</v>
      </c>
      <c r="D465" s="88" t="s">
        <v>785</v>
      </c>
      <c r="E465" s="88" t="s">
        <v>108</v>
      </c>
      <c r="F465" s="88" t="s">
        <v>786</v>
      </c>
      <c r="G465" s="88" t="s">
        <v>787</v>
      </c>
      <c r="H465" s="88" t="s">
        <v>788</v>
      </c>
      <c r="I465" s="89">
        <v>39083</v>
      </c>
      <c r="J465" s="89">
        <v>40543</v>
      </c>
      <c r="K465" s="89" t="s">
        <v>288</v>
      </c>
      <c r="L465" s="90">
        <v>2411200</v>
      </c>
      <c r="M465" s="90">
        <v>2411200</v>
      </c>
      <c r="N465" s="90">
        <v>2049520</v>
      </c>
    </row>
    <row r="466" spans="1:14" ht="101.25" x14ac:dyDescent="0.25">
      <c r="A466" s="110">
        <v>463</v>
      </c>
      <c r="B466" s="88" t="s">
        <v>2561</v>
      </c>
      <c r="C466" s="88" t="s">
        <v>326</v>
      </c>
      <c r="D466" s="88" t="s">
        <v>789</v>
      </c>
      <c r="E466" s="88" t="s">
        <v>178</v>
      </c>
      <c r="F466" s="88" t="s">
        <v>328</v>
      </c>
      <c r="G466" s="88" t="s">
        <v>329</v>
      </c>
      <c r="H466" s="88" t="s">
        <v>330</v>
      </c>
      <c r="I466" s="89">
        <v>39083</v>
      </c>
      <c r="J466" s="89">
        <v>40816</v>
      </c>
      <c r="K466" s="89" t="s">
        <v>253</v>
      </c>
      <c r="L466" s="90">
        <v>1018611.98</v>
      </c>
      <c r="M466" s="90">
        <v>1018611.98</v>
      </c>
      <c r="N466" s="90">
        <v>865820.18</v>
      </c>
    </row>
    <row r="467" spans="1:14" ht="123.75" x14ac:dyDescent="0.25">
      <c r="A467" s="110">
        <v>464</v>
      </c>
      <c r="B467" s="88" t="s">
        <v>2562</v>
      </c>
      <c r="C467" s="88" t="s">
        <v>790</v>
      </c>
      <c r="D467" s="88" t="s">
        <v>791</v>
      </c>
      <c r="E467" s="88" t="s">
        <v>112</v>
      </c>
      <c r="F467" s="88" t="s">
        <v>237</v>
      </c>
      <c r="G467" s="88" t="s">
        <v>238</v>
      </c>
      <c r="H467" s="88" t="s">
        <v>792</v>
      </c>
      <c r="I467" s="89">
        <v>39083</v>
      </c>
      <c r="J467" s="89">
        <v>40633</v>
      </c>
      <c r="K467" s="89" t="s">
        <v>259</v>
      </c>
      <c r="L467" s="90">
        <v>11448085</v>
      </c>
      <c r="M467" s="90">
        <v>11448085</v>
      </c>
      <c r="N467" s="90">
        <v>9730872.25</v>
      </c>
    </row>
    <row r="468" spans="1:14" ht="112.5" x14ac:dyDescent="0.25">
      <c r="A468" s="110">
        <v>465</v>
      </c>
      <c r="B468" s="88" t="s">
        <v>2563</v>
      </c>
      <c r="C468" s="88" t="s">
        <v>793</v>
      </c>
      <c r="D468" s="88" t="s">
        <v>794</v>
      </c>
      <c r="E468" s="88" t="s">
        <v>61</v>
      </c>
      <c r="F468" s="88" t="s">
        <v>795</v>
      </c>
      <c r="G468" s="88" t="s">
        <v>796</v>
      </c>
      <c r="H468" s="88" t="s">
        <v>797</v>
      </c>
      <c r="I468" s="89">
        <v>39083</v>
      </c>
      <c r="J468" s="89">
        <v>40724</v>
      </c>
      <c r="K468" s="89" t="s">
        <v>288</v>
      </c>
      <c r="L468" s="90">
        <v>5541436.4900000002</v>
      </c>
      <c r="M468" s="90">
        <v>5541436.4900000002</v>
      </c>
      <c r="N468" s="90">
        <v>4710221.01</v>
      </c>
    </row>
    <row r="469" spans="1:14" ht="112.5" x14ac:dyDescent="0.25">
      <c r="A469" s="110">
        <v>466</v>
      </c>
      <c r="B469" s="88" t="s">
        <v>2564</v>
      </c>
      <c r="C469" s="88" t="s">
        <v>798</v>
      </c>
      <c r="D469" s="88" t="s">
        <v>799</v>
      </c>
      <c r="E469" s="88" t="s">
        <v>71</v>
      </c>
      <c r="F469" s="88" t="s">
        <v>800</v>
      </c>
      <c r="G469" s="88" t="s">
        <v>801</v>
      </c>
      <c r="H469" s="88" t="s">
        <v>802</v>
      </c>
      <c r="I469" s="89">
        <v>39083</v>
      </c>
      <c r="J469" s="89">
        <v>41882</v>
      </c>
      <c r="K469" s="89" t="s">
        <v>288</v>
      </c>
      <c r="L469" s="90">
        <v>3069937.9</v>
      </c>
      <c r="M469" s="90">
        <v>2740572.05</v>
      </c>
      <c r="N469" s="90">
        <v>2329486.23</v>
      </c>
    </row>
    <row r="470" spans="1:14" ht="146.25" x14ac:dyDescent="0.25">
      <c r="A470" s="110">
        <v>467</v>
      </c>
      <c r="B470" s="88" t="s">
        <v>2565</v>
      </c>
      <c r="C470" s="88" t="s">
        <v>803</v>
      </c>
      <c r="D470" s="88" t="s">
        <v>804</v>
      </c>
      <c r="E470" s="88" t="s">
        <v>61</v>
      </c>
      <c r="F470" s="88" t="s">
        <v>805</v>
      </c>
      <c r="G470" s="88" t="s">
        <v>806</v>
      </c>
      <c r="H470" s="88" t="s">
        <v>807</v>
      </c>
      <c r="I470" s="89">
        <v>39083</v>
      </c>
      <c r="J470" s="89">
        <v>40939</v>
      </c>
      <c r="K470" s="89" t="s">
        <v>288</v>
      </c>
      <c r="L470" s="90">
        <v>8264707.0099999998</v>
      </c>
      <c r="M470" s="90">
        <v>7886085.0099999998</v>
      </c>
      <c r="N470" s="90">
        <v>6703172.25</v>
      </c>
    </row>
    <row r="471" spans="1:14" ht="123.75" x14ac:dyDescent="0.25">
      <c r="A471" s="110">
        <v>468</v>
      </c>
      <c r="B471" s="88" t="s">
        <v>2566</v>
      </c>
      <c r="C471" s="88" t="s">
        <v>808</v>
      </c>
      <c r="D471" s="88" t="s">
        <v>809</v>
      </c>
      <c r="E471" s="88" t="s">
        <v>61</v>
      </c>
      <c r="F471" s="88" t="s">
        <v>810</v>
      </c>
      <c r="G471" s="88" t="s">
        <v>811</v>
      </c>
      <c r="H471" s="88" t="s">
        <v>812</v>
      </c>
      <c r="I471" s="89">
        <v>39448</v>
      </c>
      <c r="J471" s="89">
        <v>41274</v>
      </c>
      <c r="K471" s="89" t="s">
        <v>288</v>
      </c>
      <c r="L471" s="90">
        <v>58696733.420000002</v>
      </c>
      <c r="M471" s="90">
        <v>56689306.189999998</v>
      </c>
      <c r="N471" s="90">
        <v>48185910.259999998</v>
      </c>
    </row>
    <row r="472" spans="1:14" ht="168.75" x14ac:dyDescent="0.25">
      <c r="A472" s="110">
        <v>469</v>
      </c>
      <c r="B472" s="88" t="s">
        <v>2567</v>
      </c>
      <c r="C472" s="88" t="s">
        <v>813</v>
      </c>
      <c r="D472" s="88" t="s">
        <v>814</v>
      </c>
      <c r="E472" s="88" t="s">
        <v>61</v>
      </c>
      <c r="F472" s="88" t="s">
        <v>76</v>
      </c>
      <c r="G472" s="88" t="s">
        <v>815</v>
      </c>
      <c r="H472" s="88" t="s">
        <v>816</v>
      </c>
      <c r="I472" s="89">
        <v>39083</v>
      </c>
      <c r="J472" s="89">
        <v>42369</v>
      </c>
      <c r="K472" s="89" t="s">
        <v>288</v>
      </c>
      <c r="L472" s="90">
        <v>100729875.13</v>
      </c>
      <c r="M472" s="90">
        <v>81661717.060000002</v>
      </c>
      <c r="N472" s="90">
        <v>69412459.5</v>
      </c>
    </row>
    <row r="473" spans="1:14" ht="168.75" x14ac:dyDescent="0.25">
      <c r="A473" s="110">
        <v>470</v>
      </c>
      <c r="B473" s="88" t="s">
        <v>2568</v>
      </c>
      <c r="C473" s="88" t="s">
        <v>817</v>
      </c>
      <c r="D473" s="88" t="s">
        <v>818</v>
      </c>
      <c r="E473" s="88" t="s">
        <v>178</v>
      </c>
      <c r="F473" s="88" t="s">
        <v>819</v>
      </c>
      <c r="G473" s="88" t="s">
        <v>820</v>
      </c>
      <c r="H473" s="88" t="s">
        <v>821</v>
      </c>
      <c r="I473" s="89">
        <v>39083</v>
      </c>
      <c r="J473" s="89">
        <v>42369</v>
      </c>
      <c r="K473" s="89" t="s">
        <v>288</v>
      </c>
      <c r="L473" s="90">
        <v>106217499.55</v>
      </c>
      <c r="M473" s="90">
        <v>103703689.55</v>
      </c>
      <c r="N473" s="90">
        <v>88148136.120000005</v>
      </c>
    </row>
    <row r="474" spans="1:14" ht="180" x14ac:dyDescent="0.25">
      <c r="A474" s="110">
        <v>471</v>
      </c>
      <c r="B474" s="88" t="s">
        <v>2569</v>
      </c>
      <c r="C474" s="88" t="s">
        <v>822</v>
      </c>
      <c r="D474" s="88" t="s">
        <v>823</v>
      </c>
      <c r="E474" s="88" t="s">
        <v>61</v>
      </c>
      <c r="F474" s="88" t="s">
        <v>76</v>
      </c>
      <c r="G474" s="88" t="s">
        <v>824</v>
      </c>
      <c r="H474" s="88" t="s">
        <v>825</v>
      </c>
      <c r="I474" s="89">
        <v>39083</v>
      </c>
      <c r="J474" s="89">
        <v>42369</v>
      </c>
      <c r="K474" s="89" t="s">
        <v>282</v>
      </c>
      <c r="L474" s="90">
        <v>11697178.84</v>
      </c>
      <c r="M474" s="90">
        <v>11697178.84</v>
      </c>
      <c r="N474" s="90">
        <v>9942602.0099999998</v>
      </c>
    </row>
    <row r="475" spans="1:14" ht="146.25" x14ac:dyDescent="0.25">
      <c r="A475" s="110">
        <v>472</v>
      </c>
      <c r="B475" s="88" t="s">
        <v>2573</v>
      </c>
      <c r="C475" s="88" t="s">
        <v>826</v>
      </c>
      <c r="D475" s="88" t="s">
        <v>804</v>
      </c>
      <c r="E475" s="88" t="s">
        <v>61</v>
      </c>
      <c r="F475" s="88" t="s">
        <v>805</v>
      </c>
      <c r="G475" s="88" t="s">
        <v>806</v>
      </c>
      <c r="H475" s="88" t="s">
        <v>807</v>
      </c>
      <c r="I475" s="89">
        <v>39083</v>
      </c>
      <c r="J475" s="89">
        <v>42369</v>
      </c>
      <c r="K475" s="89" t="s">
        <v>288</v>
      </c>
      <c r="L475" s="90">
        <v>40461323.670000002</v>
      </c>
      <c r="M475" s="90">
        <v>40366255.579999998</v>
      </c>
      <c r="N475" s="90">
        <v>34311317.240000002</v>
      </c>
    </row>
    <row r="476" spans="1:14" ht="135" x14ac:dyDescent="0.25">
      <c r="A476" s="110">
        <v>473</v>
      </c>
      <c r="B476" s="88" t="s">
        <v>2572</v>
      </c>
      <c r="C476" s="88" t="s">
        <v>827</v>
      </c>
      <c r="D476" s="88" t="s">
        <v>779</v>
      </c>
      <c r="E476" s="88" t="s">
        <v>39</v>
      </c>
      <c r="F476" s="88" t="s">
        <v>45</v>
      </c>
      <c r="G476" s="88" t="s">
        <v>780</v>
      </c>
      <c r="H476" s="88" t="s">
        <v>781</v>
      </c>
      <c r="I476" s="89">
        <v>39083</v>
      </c>
      <c r="J476" s="89">
        <v>41090</v>
      </c>
      <c r="K476" s="89" t="s">
        <v>282</v>
      </c>
      <c r="L476" s="90">
        <v>13897579.220000001</v>
      </c>
      <c r="M476" s="90">
        <v>7498333.4100000001</v>
      </c>
      <c r="N476" s="90">
        <v>6373583.3899999997</v>
      </c>
    </row>
    <row r="477" spans="1:14" ht="123.75" x14ac:dyDescent="0.25">
      <c r="A477" s="110">
        <v>474</v>
      </c>
      <c r="B477" s="88" t="s">
        <v>2571</v>
      </c>
      <c r="C477" s="88" t="s">
        <v>828</v>
      </c>
      <c r="D477" s="88" t="s">
        <v>829</v>
      </c>
      <c r="E477" s="88" t="s">
        <v>10</v>
      </c>
      <c r="F477" s="88" t="s">
        <v>132</v>
      </c>
      <c r="G477" s="88" t="s">
        <v>830</v>
      </c>
      <c r="H477" s="88" t="s">
        <v>831</v>
      </c>
      <c r="I477" s="89">
        <v>39083</v>
      </c>
      <c r="J477" s="89">
        <v>41455</v>
      </c>
      <c r="K477" s="89" t="s">
        <v>288</v>
      </c>
      <c r="L477" s="90">
        <v>36992500</v>
      </c>
      <c r="M477" s="90">
        <v>36990060</v>
      </c>
      <c r="N477" s="90">
        <v>31441551</v>
      </c>
    </row>
    <row r="478" spans="1:14" ht="236.25" x14ac:dyDescent="0.25">
      <c r="A478" s="110">
        <v>475</v>
      </c>
      <c r="B478" s="88" t="s">
        <v>2570</v>
      </c>
      <c r="C478" s="88" t="s">
        <v>832</v>
      </c>
      <c r="D478" s="88" t="s">
        <v>833</v>
      </c>
      <c r="E478" s="88" t="s">
        <v>61</v>
      </c>
      <c r="F478" s="88" t="s">
        <v>805</v>
      </c>
      <c r="G478" s="88" t="s">
        <v>806</v>
      </c>
      <c r="H478" s="88" t="s">
        <v>807</v>
      </c>
      <c r="I478" s="89">
        <v>39083</v>
      </c>
      <c r="J478" s="89">
        <v>41274</v>
      </c>
      <c r="K478" s="89" t="s">
        <v>288</v>
      </c>
      <c r="L478" s="90">
        <v>4342455.6500000004</v>
      </c>
      <c r="M478" s="90">
        <v>4320089.1500000004</v>
      </c>
      <c r="N478" s="90">
        <v>3672075.77</v>
      </c>
    </row>
    <row r="479" spans="1:14" ht="135" x14ac:dyDescent="0.25">
      <c r="A479" s="110">
        <v>476</v>
      </c>
      <c r="B479" s="88" t="s">
        <v>2574</v>
      </c>
      <c r="C479" s="88" t="s">
        <v>834</v>
      </c>
      <c r="D479" s="88" t="s">
        <v>835</v>
      </c>
      <c r="E479" s="88" t="s">
        <v>61</v>
      </c>
      <c r="F479" s="88" t="s">
        <v>76</v>
      </c>
      <c r="G479" s="88" t="s">
        <v>836</v>
      </c>
      <c r="H479" s="88" t="s">
        <v>837</v>
      </c>
      <c r="I479" s="89">
        <v>39083</v>
      </c>
      <c r="J479" s="89">
        <v>41670</v>
      </c>
      <c r="K479" s="89" t="s">
        <v>282</v>
      </c>
      <c r="L479" s="90">
        <v>6481898.5700000003</v>
      </c>
      <c r="M479" s="90">
        <v>6481898.5700000003</v>
      </c>
      <c r="N479" s="90">
        <v>5509613.7800000003</v>
      </c>
    </row>
    <row r="480" spans="1:14" ht="157.5" x14ac:dyDescent="0.25">
      <c r="A480" s="110">
        <v>477</v>
      </c>
      <c r="B480" s="88" t="s">
        <v>2575</v>
      </c>
      <c r="C480" s="88" t="s">
        <v>838</v>
      </c>
      <c r="D480" s="88" t="s">
        <v>839</v>
      </c>
      <c r="E480" s="88" t="s">
        <v>61</v>
      </c>
      <c r="F480" s="88" t="s">
        <v>76</v>
      </c>
      <c r="G480" s="88" t="s">
        <v>840</v>
      </c>
      <c r="H480" s="88" t="s">
        <v>841</v>
      </c>
      <c r="I480" s="89">
        <v>39083</v>
      </c>
      <c r="J480" s="89">
        <v>42369</v>
      </c>
      <c r="K480" s="89" t="s">
        <v>288</v>
      </c>
      <c r="L480" s="90">
        <v>50765344.270000003</v>
      </c>
      <c r="M480" s="90">
        <v>50762594.270000003</v>
      </c>
      <c r="N480" s="90">
        <v>43148205.119999997</v>
      </c>
    </row>
    <row r="481" spans="1:14" ht="135" x14ac:dyDescent="0.25">
      <c r="A481" s="110">
        <v>478</v>
      </c>
      <c r="B481" s="88" t="s">
        <v>2576</v>
      </c>
      <c r="C481" s="88" t="s">
        <v>842</v>
      </c>
      <c r="D481" s="88" t="s">
        <v>835</v>
      </c>
      <c r="E481" s="88" t="s">
        <v>61</v>
      </c>
      <c r="F481" s="88" t="s">
        <v>76</v>
      </c>
      <c r="G481" s="88" t="s">
        <v>836</v>
      </c>
      <c r="H481" s="88" t="s">
        <v>843</v>
      </c>
      <c r="I481" s="89">
        <v>39083</v>
      </c>
      <c r="J481" s="89">
        <v>42185</v>
      </c>
      <c r="K481" s="89" t="s">
        <v>282</v>
      </c>
      <c r="L481" s="90">
        <v>9195692.4499999993</v>
      </c>
      <c r="M481" s="90">
        <v>9195692.4499999993</v>
      </c>
      <c r="N481" s="90">
        <v>7816338.5800000001</v>
      </c>
    </row>
    <row r="482" spans="1:14" ht="135" x14ac:dyDescent="0.25">
      <c r="A482" s="110">
        <v>479</v>
      </c>
      <c r="B482" s="88" t="s">
        <v>2577</v>
      </c>
      <c r="C482" s="88" t="s">
        <v>844</v>
      </c>
      <c r="D482" s="88" t="s">
        <v>835</v>
      </c>
      <c r="E482" s="88" t="s">
        <v>61</v>
      </c>
      <c r="F482" s="88" t="s">
        <v>76</v>
      </c>
      <c r="G482" s="88" t="s">
        <v>836</v>
      </c>
      <c r="H482" s="88" t="s">
        <v>845</v>
      </c>
      <c r="I482" s="89">
        <v>39083</v>
      </c>
      <c r="J482" s="89">
        <v>42369</v>
      </c>
      <c r="K482" s="89" t="s">
        <v>282</v>
      </c>
      <c r="L482" s="90">
        <v>14191645.4</v>
      </c>
      <c r="M482" s="90">
        <v>14191645.4</v>
      </c>
      <c r="N482" s="90">
        <v>12062898.59</v>
      </c>
    </row>
    <row r="483" spans="1:14" ht="101.25" x14ac:dyDescent="0.25">
      <c r="A483" s="110">
        <v>480</v>
      </c>
      <c r="B483" s="88" t="s">
        <v>2578</v>
      </c>
      <c r="C483" s="88" t="s">
        <v>846</v>
      </c>
      <c r="D483" s="88" t="s">
        <v>847</v>
      </c>
      <c r="E483" s="88" t="s">
        <v>848</v>
      </c>
      <c r="F483" s="88" t="s">
        <v>265</v>
      </c>
      <c r="G483" s="88" t="s">
        <v>849</v>
      </c>
      <c r="H483" s="88" t="s">
        <v>850</v>
      </c>
      <c r="I483" s="89">
        <v>39083</v>
      </c>
      <c r="J483" s="89">
        <v>41455</v>
      </c>
      <c r="K483" s="89" t="s">
        <v>282</v>
      </c>
      <c r="L483" s="90">
        <v>2455034.96</v>
      </c>
      <c r="M483" s="90">
        <v>2454908</v>
      </c>
      <c r="N483" s="90">
        <v>2086671.8</v>
      </c>
    </row>
    <row r="484" spans="1:14" ht="168.75" x14ac:dyDescent="0.25">
      <c r="A484" s="110">
        <v>481</v>
      </c>
      <c r="B484" s="88" t="s">
        <v>2579</v>
      </c>
      <c r="C484" s="88" t="s">
        <v>851</v>
      </c>
      <c r="D484" s="88" t="s">
        <v>839</v>
      </c>
      <c r="E484" s="88" t="s">
        <v>61</v>
      </c>
      <c r="F484" s="88" t="s">
        <v>76</v>
      </c>
      <c r="G484" s="88" t="s">
        <v>840</v>
      </c>
      <c r="H484" s="88" t="s">
        <v>841</v>
      </c>
      <c r="I484" s="89">
        <v>39448</v>
      </c>
      <c r="J484" s="89">
        <v>40999</v>
      </c>
      <c r="K484" s="89" t="s">
        <v>288</v>
      </c>
      <c r="L484" s="90">
        <v>41648047.399999999</v>
      </c>
      <c r="M484" s="90">
        <v>41028047.399999999</v>
      </c>
      <c r="N484" s="90">
        <v>33126200</v>
      </c>
    </row>
    <row r="485" spans="1:14" ht="146.25" x14ac:dyDescent="0.25">
      <c r="A485" s="110">
        <v>482</v>
      </c>
      <c r="B485" s="88" t="s">
        <v>2580</v>
      </c>
      <c r="C485" s="88" t="s">
        <v>852</v>
      </c>
      <c r="D485" s="88" t="s">
        <v>427</v>
      </c>
      <c r="E485" s="88" t="s">
        <v>61</v>
      </c>
      <c r="F485" s="88" t="s">
        <v>76</v>
      </c>
      <c r="G485" s="88" t="s">
        <v>428</v>
      </c>
      <c r="H485" s="88" t="s">
        <v>429</v>
      </c>
      <c r="I485" s="89">
        <v>39083</v>
      </c>
      <c r="J485" s="89">
        <v>41698</v>
      </c>
      <c r="K485" s="89" t="s">
        <v>282</v>
      </c>
      <c r="L485" s="90">
        <v>10952393.57</v>
      </c>
      <c r="M485" s="90">
        <v>10951448.57</v>
      </c>
      <c r="N485" s="90">
        <v>9308731.2799999993</v>
      </c>
    </row>
    <row r="486" spans="1:14" ht="123.75" x14ac:dyDescent="0.25">
      <c r="A486" s="110">
        <v>483</v>
      </c>
      <c r="B486" s="88" t="s">
        <v>2581</v>
      </c>
      <c r="C486" s="88" t="s">
        <v>853</v>
      </c>
      <c r="D486" s="88" t="s">
        <v>854</v>
      </c>
      <c r="E486" s="88" t="s">
        <v>164</v>
      </c>
      <c r="F486" s="88" t="s">
        <v>441</v>
      </c>
      <c r="G486" s="88" t="s">
        <v>855</v>
      </c>
      <c r="H486" s="88" t="s">
        <v>856</v>
      </c>
      <c r="I486" s="89">
        <v>39083</v>
      </c>
      <c r="J486" s="89">
        <v>42338</v>
      </c>
      <c r="K486" s="89" t="s">
        <v>710</v>
      </c>
      <c r="L486" s="90">
        <v>4674761.01</v>
      </c>
      <c r="M486" s="90">
        <v>4674761.01</v>
      </c>
      <c r="N486" s="90">
        <v>3973546.85</v>
      </c>
    </row>
    <row r="487" spans="1:14" ht="135" x14ac:dyDescent="0.25">
      <c r="A487" s="110">
        <v>484</v>
      </c>
      <c r="B487" s="88" t="s">
        <v>2582</v>
      </c>
      <c r="C487" s="88" t="s">
        <v>857</v>
      </c>
      <c r="D487" s="88" t="s">
        <v>440</v>
      </c>
      <c r="E487" s="88" t="s">
        <v>164</v>
      </c>
      <c r="F487" s="88" t="s">
        <v>441</v>
      </c>
      <c r="G487" s="88" t="s">
        <v>442</v>
      </c>
      <c r="H487" s="88" t="s">
        <v>443</v>
      </c>
      <c r="I487" s="89">
        <v>39083</v>
      </c>
      <c r="J487" s="89">
        <v>40877</v>
      </c>
      <c r="K487" s="89" t="s">
        <v>282</v>
      </c>
      <c r="L487" s="90">
        <v>8852798.4600000009</v>
      </c>
      <c r="M487" s="90">
        <v>8852798.4600000009</v>
      </c>
      <c r="N487" s="90">
        <v>7524878.6900000004</v>
      </c>
    </row>
    <row r="488" spans="1:14" ht="101.25" x14ac:dyDescent="0.25">
      <c r="A488" s="110">
        <v>485</v>
      </c>
      <c r="B488" s="88" t="s">
        <v>2583</v>
      </c>
      <c r="C488" s="88" t="s">
        <v>858</v>
      </c>
      <c r="D488" s="88" t="s">
        <v>859</v>
      </c>
      <c r="E488" s="88" t="s">
        <v>169</v>
      </c>
      <c r="F488" s="88" t="s">
        <v>170</v>
      </c>
      <c r="G488" s="88" t="s">
        <v>860</v>
      </c>
      <c r="H488" s="88" t="s">
        <v>861</v>
      </c>
      <c r="I488" s="89">
        <v>39083</v>
      </c>
      <c r="J488" s="89">
        <v>41973</v>
      </c>
      <c r="K488" s="89" t="s">
        <v>288</v>
      </c>
      <c r="L488" s="90">
        <v>63539992.189999998</v>
      </c>
      <c r="M488" s="90">
        <v>51298300.149999999</v>
      </c>
      <c r="N488" s="90">
        <v>43603555.119999997</v>
      </c>
    </row>
    <row r="489" spans="1:14" ht="135" x14ac:dyDescent="0.25">
      <c r="A489" s="110">
        <v>486</v>
      </c>
      <c r="B489" s="88" t="s">
        <v>2584</v>
      </c>
      <c r="C489" s="88" t="s">
        <v>862</v>
      </c>
      <c r="D489" s="88" t="s">
        <v>863</v>
      </c>
      <c r="E489" s="88" t="s">
        <v>10</v>
      </c>
      <c r="F489" s="88" t="s">
        <v>132</v>
      </c>
      <c r="G489" s="88" t="s">
        <v>458</v>
      </c>
      <c r="H489" s="88" t="s">
        <v>777</v>
      </c>
      <c r="I489" s="89">
        <v>39083</v>
      </c>
      <c r="J489" s="89">
        <v>41943</v>
      </c>
      <c r="K489" s="89" t="s">
        <v>288</v>
      </c>
      <c r="L489" s="90">
        <v>33771460.060000002</v>
      </c>
      <c r="M489" s="90">
        <v>33711023.259999998</v>
      </c>
      <c r="N489" s="90">
        <v>28654369.719999999</v>
      </c>
    </row>
    <row r="490" spans="1:14" ht="123.75" x14ac:dyDescent="0.25">
      <c r="A490" s="110">
        <v>487</v>
      </c>
      <c r="B490" s="88" t="s">
        <v>2585</v>
      </c>
      <c r="C490" s="88" t="s">
        <v>864</v>
      </c>
      <c r="D490" s="88" t="s">
        <v>865</v>
      </c>
      <c r="E490" s="88" t="s">
        <v>61</v>
      </c>
      <c r="F490" s="88" t="s">
        <v>76</v>
      </c>
      <c r="G490" s="88" t="s">
        <v>866</v>
      </c>
      <c r="H490" s="88" t="s">
        <v>867</v>
      </c>
      <c r="I490" s="89">
        <v>39083</v>
      </c>
      <c r="J490" s="89">
        <v>40633</v>
      </c>
      <c r="K490" s="89" t="s">
        <v>282</v>
      </c>
      <c r="L490" s="90">
        <v>4423487.26</v>
      </c>
      <c r="M490" s="90">
        <v>4423487.26</v>
      </c>
      <c r="N490" s="90">
        <v>3759964.17</v>
      </c>
    </row>
    <row r="491" spans="1:14" ht="101.25" x14ac:dyDescent="0.25">
      <c r="A491" s="110">
        <v>488</v>
      </c>
      <c r="B491" s="88" t="s">
        <v>2586</v>
      </c>
      <c r="C491" s="88" t="s">
        <v>868</v>
      </c>
      <c r="D491" s="88" t="s">
        <v>869</v>
      </c>
      <c r="E491" s="88" t="s">
        <v>61</v>
      </c>
      <c r="F491" s="88" t="s">
        <v>76</v>
      </c>
      <c r="G491" s="88" t="s">
        <v>870</v>
      </c>
      <c r="H491" s="88" t="s">
        <v>871</v>
      </c>
      <c r="I491" s="89">
        <v>39356</v>
      </c>
      <c r="J491" s="89">
        <v>41517</v>
      </c>
      <c r="K491" s="89" t="s">
        <v>288</v>
      </c>
      <c r="L491" s="90">
        <v>69000000</v>
      </c>
      <c r="M491" s="90">
        <v>69000000</v>
      </c>
      <c r="N491" s="90">
        <v>58650000</v>
      </c>
    </row>
    <row r="492" spans="1:14" ht="146.25" x14ac:dyDescent="0.25">
      <c r="A492" s="110">
        <v>489</v>
      </c>
      <c r="B492" s="88" t="s">
        <v>2587</v>
      </c>
      <c r="C492" s="88" t="s">
        <v>872</v>
      </c>
      <c r="D492" s="88" t="s">
        <v>873</v>
      </c>
      <c r="E492" s="88" t="s">
        <v>71</v>
      </c>
      <c r="F492" s="88" t="s">
        <v>874</v>
      </c>
      <c r="G492" s="88" t="s">
        <v>875</v>
      </c>
      <c r="H492" s="88" t="s">
        <v>876</v>
      </c>
      <c r="I492" s="89">
        <v>39083</v>
      </c>
      <c r="J492" s="89">
        <v>41943</v>
      </c>
      <c r="K492" s="89" t="s">
        <v>282</v>
      </c>
      <c r="L492" s="90">
        <v>12000000</v>
      </c>
      <c r="M492" s="90">
        <v>12000000</v>
      </c>
      <c r="N492" s="90">
        <v>10200000</v>
      </c>
    </row>
    <row r="493" spans="1:14" ht="168.75" x14ac:dyDescent="0.25">
      <c r="A493" s="110">
        <v>490</v>
      </c>
      <c r="B493" s="88" t="s">
        <v>2588</v>
      </c>
      <c r="C493" s="88" t="s">
        <v>877</v>
      </c>
      <c r="D493" s="88" t="s">
        <v>878</v>
      </c>
      <c r="E493" s="88" t="s">
        <v>90</v>
      </c>
      <c r="F493" s="88" t="s">
        <v>361</v>
      </c>
      <c r="G493" s="88" t="s">
        <v>879</v>
      </c>
      <c r="H493" s="88" t="s">
        <v>880</v>
      </c>
      <c r="I493" s="89">
        <v>39083</v>
      </c>
      <c r="J493" s="89">
        <v>42369</v>
      </c>
      <c r="K493" s="89" t="s">
        <v>288</v>
      </c>
      <c r="L493" s="90">
        <v>101021559.48</v>
      </c>
      <c r="M493" s="90">
        <v>99865645.760000005</v>
      </c>
      <c r="N493" s="90">
        <v>84885798.890000001</v>
      </c>
    </row>
    <row r="494" spans="1:14" ht="123.75" x14ac:dyDescent="0.25">
      <c r="A494" s="110">
        <v>491</v>
      </c>
      <c r="B494" s="88" t="s">
        <v>2589</v>
      </c>
      <c r="C494" s="88" t="s">
        <v>881</v>
      </c>
      <c r="D494" s="88" t="s">
        <v>865</v>
      </c>
      <c r="E494" s="88" t="s">
        <v>61</v>
      </c>
      <c r="F494" s="88" t="s">
        <v>76</v>
      </c>
      <c r="G494" s="88" t="s">
        <v>866</v>
      </c>
      <c r="H494" s="88" t="s">
        <v>867</v>
      </c>
      <c r="I494" s="89">
        <v>39083</v>
      </c>
      <c r="J494" s="89">
        <v>40633</v>
      </c>
      <c r="K494" s="89" t="s">
        <v>282</v>
      </c>
      <c r="L494" s="90">
        <v>3836086.54</v>
      </c>
      <c r="M494" s="90">
        <v>3836086.54</v>
      </c>
      <c r="N494" s="90">
        <v>3260673.55</v>
      </c>
    </row>
    <row r="495" spans="1:14" ht="135" x14ac:dyDescent="0.25">
      <c r="A495" s="110">
        <v>492</v>
      </c>
      <c r="B495" s="88" t="s">
        <v>2590</v>
      </c>
      <c r="C495" s="88" t="s">
        <v>882</v>
      </c>
      <c r="D495" s="88" t="s">
        <v>883</v>
      </c>
      <c r="E495" s="88" t="s">
        <v>61</v>
      </c>
      <c r="F495" s="88" t="s">
        <v>76</v>
      </c>
      <c r="G495" s="88" t="s">
        <v>884</v>
      </c>
      <c r="H495" s="88" t="s">
        <v>885</v>
      </c>
      <c r="I495" s="89">
        <v>39083</v>
      </c>
      <c r="J495" s="89">
        <v>41670</v>
      </c>
      <c r="K495" s="89" t="s">
        <v>282</v>
      </c>
      <c r="L495" s="90">
        <v>2751624</v>
      </c>
      <c r="M495" s="90">
        <v>2751624</v>
      </c>
      <c r="N495" s="90">
        <v>2338880.4</v>
      </c>
    </row>
    <row r="496" spans="1:14" ht="101.25" x14ac:dyDescent="0.25">
      <c r="A496" s="110">
        <v>493</v>
      </c>
      <c r="B496" s="88" t="s">
        <v>2591</v>
      </c>
      <c r="C496" s="88" t="s">
        <v>886</v>
      </c>
      <c r="D496" s="88" t="s">
        <v>360</v>
      </c>
      <c r="E496" s="88" t="s">
        <v>90</v>
      </c>
      <c r="F496" s="88" t="s">
        <v>361</v>
      </c>
      <c r="G496" s="88" t="s">
        <v>362</v>
      </c>
      <c r="H496" s="88" t="s">
        <v>363</v>
      </c>
      <c r="I496" s="89">
        <v>39083</v>
      </c>
      <c r="J496" s="89">
        <v>40574</v>
      </c>
      <c r="K496" s="89" t="s">
        <v>288</v>
      </c>
      <c r="L496" s="90">
        <v>9886019.3499999996</v>
      </c>
      <c r="M496" s="90">
        <v>9876019.3499999996</v>
      </c>
      <c r="N496" s="90">
        <v>8394616.4399999995</v>
      </c>
    </row>
    <row r="497" spans="1:14" ht="180" x14ac:dyDescent="0.25">
      <c r="A497" s="110">
        <v>494</v>
      </c>
      <c r="B497" s="88" t="s">
        <v>2592</v>
      </c>
      <c r="C497" s="88" t="s">
        <v>887</v>
      </c>
      <c r="D497" s="88" t="s">
        <v>888</v>
      </c>
      <c r="E497" s="88" t="s">
        <v>85</v>
      </c>
      <c r="F497" s="88" t="s">
        <v>174</v>
      </c>
      <c r="G497" s="88" t="s">
        <v>889</v>
      </c>
      <c r="H497" s="88" t="s">
        <v>890</v>
      </c>
      <c r="I497" s="89">
        <v>39083</v>
      </c>
      <c r="J497" s="89">
        <v>42369</v>
      </c>
      <c r="K497" s="89" t="s">
        <v>288</v>
      </c>
      <c r="L497" s="90">
        <v>27280780</v>
      </c>
      <c r="M497" s="90">
        <v>27129550</v>
      </c>
      <c r="N497" s="90">
        <v>23060117.5</v>
      </c>
    </row>
    <row r="498" spans="1:14" ht="123.75" x14ac:dyDescent="0.25">
      <c r="A498" s="110">
        <v>495</v>
      </c>
      <c r="B498" s="88" t="s">
        <v>2593</v>
      </c>
      <c r="C498" s="88" t="s">
        <v>891</v>
      </c>
      <c r="D498" s="88" t="s">
        <v>892</v>
      </c>
      <c r="E498" s="88" t="s">
        <v>61</v>
      </c>
      <c r="F498" s="88" t="s">
        <v>76</v>
      </c>
      <c r="G498" s="88" t="s">
        <v>893</v>
      </c>
      <c r="H498" s="88" t="s">
        <v>894</v>
      </c>
      <c r="I498" s="89">
        <v>39083</v>
      </c>
      <c r="J498" s="89">
        <v>40543</v>
      </c>
      <c r="K498" s="89" t="s">
        <v>282</v>
      </c>
      <c r="L498" s="90">
        <v>1928500</v>
      </c>
      <c r="M498" s="90">
        <v>1924479.79</v>
      </c>
      <c r="N498" s="90">
        <v>1635807.82</v>
      </c>
    </row>
    <row r="499" spans="1:14" ht="101.25" x14ac:dyDescent="0.25">
      <c r="A499" s="110">
        <v>496</v>
      </c>
      <c r="B499" s="88" t="s">
        <v>2594</v>
      </c>
      <c r="C499" s="88" t="s">
        <v>895</v>
      </c>
      <c r="D499" s="88" t="s">
        <v>896</v>
      </c>
      <c r="E499" s="88" t="s">
        <v>90</v>
      </c>
      <c r="F499" s="88" t="s">
        <v>361</v>
      </c>
      <c r="G499" s="88" t="s">
        <v>879</v>
      </c>
      <c r="H499" s="88" t="s">
        <v>897</v>
      </c>
      <c r="I499" s="89">
        <v>39083</v>
      </c>
      <c r="J499" s="89">
        <v>40663</v>
      </c>
      <c r="K499" s="89" t="s">
        <v>282</v>
      </c>
      <c r="L499" s="90">
        <v>5521600</v>
      </c>
      <c r="M499" s="90">
        <v>5521600</v>
      </c>
      <c r="N499" s="90">
        <v>4693360</v>
      </c>
    </row>
    <row r="500" spans="1:14" ht="90" x14ac:dyDescent="0.25">
      <c r="A500" s="110">
        <v>497</v>
      </c>
      <c r="B500" s="88" t="s">
        <v>2595</v>
      </c>
      <c r="C500" s="88" t="s">
        <v>898</v>
      </c>
      <c r="D500" s="88" t="s">
        <v>899</v>
      </c>
      <c r="E500" s="88" t="s">
        <v>71</v>
      </c>
      <c r="F500" s="88" t="s">
        <v>245</v>
      </c>
      <c r="G500" s="88" t="s">
        <v>900</v>
      </c>
      <c r="H500" s="88" t="s">
        <v>901</v>
      </c>
      <c r="I500" s="89">
        <v>39083</v>
      </c>
      <c r="J500" s="89">
        <v>42369</v>
      </c>
      <c r="K500" s="89" t="s">
        <v>288</v>
      </c>
      <c r="L500" s="90">
        <v>12842189.460000001</v>
      </c>
      <c r="M500" s="90">
        <v>9534146.5199999996</v>
      </c>
      <c r="N500" s="90">
        <v>8104024.54</v>
      </c>
    </row>
    <row r="501" spans="1:14" ht="135" x14ac:dyDescent="0.25">
      <c r="A501" s="110">
        <v>498</v>
      </c>
      <c r="B501" s="88" t="s">
        <v>2596</v>
      </c>
      <c r="C501" s="88" t="s">
        <v>902</v>
      </c>
      <c r="D501" s="88" t="s">
        <v>903</v>
      </c>
      <c r="E501" s="88" t="s">
        <v>169</v>
      </c>
      <c r="F501" s="88" t="s">
        <v>904</v>
      </c>
      <c r="G501" s="88" t="s">
        <v>905</v>
      </c>
      <c r="H501" s="88" t="s">
        <v>906</v>
      </c>
      <c r="I501" s="89">
        <v>39083</v>
      </c>
      <c r="J501" s="89">
        <v>40543</v>
      </c>
      <c r="K501" s="89" t="s">
        <v>282</v>
      </c>
      <c r="L501" s="90">
        <v>4651537.9800000004</v>
      </c>
      <c r="M501" s="90">
        <v>4651537.9800000004</v>
      </c>
      <c r="N501" s="90">
        <v>3953807.28</v>
      </c>
    </row>
    <row r="502" spans="1:14" ht="112.5" x14ac:dyDescent="0.25">
      <c r="A502" s="110">
        <v>499</v>
      </c>
      <c r="B502" s="88" t="s">
        <v>2597</v>
      </c>
      <c r="C502" s="88" t="s">
        <v>907</v>
      </c>
      <c r="D502" s="88" t="s">
        <v>908</v>
      </c>
      <c r="E502" s="88" t="s">
        <v>71</v>
      </c>
      <c r="F502" s="88" t="s">
        <v>245</v>
      </c>
      <c r="G502" s="88" t="s">
        <v>909</v>
      </c>
      <c r="H502" s="88" t="s">
        <v>910</v>
      </c>
      <c r="I502" s="89">
        <v>39083</v>
      </c>
      <c r="J502" s="89">
        <v>41060</v>
      </c>
      <c r="K502" s="89" t="s">
        <v>288</v>
      </c>
      <c r="L502" s="90">
        <v>8089297.8399999999</v>
      </c>
      <c r="M502" s="90">
        <v>8089297.8399999999</v>
      </c>
      <c r="N502" s="90">
        <v>6875903.1600000001</v>
      </c>
    </row>
    <row r="503" spans="1:14" ht="123.75" x14ac:dyDescent="0.25">
      <c r="A503" s="110">
        <v>500</v>
      </c>
      <c r="B503" s="88" t="s">
        <v>2598</v>
      </c>
      <c r="C503" s="88" t="s">
        <v>911</v>
      </c>
      <c r="D503" s="88" t="s">
        <v>912</v>
      </c>
      <c r="E503" s="88" t="s">
        <v>178</v>
      </c>
      <c r="F503" s="88" t="s">
        <v>819</v>
      </c>
      <c r="G503" s="88" t="s">
        <v>820</v>
      </c>
      <c r="H503" s="88" t="s">
        <v>913</v>
      </c>
      <c r="I503" s="89">
        <v>39083</v>
      </c>
      <c r="J503" s="89">
        <v>40602</v>
      </c>
      <c r="K503" s="89" t="s">
        <v>282</v>
      </c>
      <c r="L503" s="90">
        <v>9989721.4600000009</v>
      </c>
      <c r="M503" s="90">
        <v>9988501.4600000009</v>
      </c>
      <c r="N503" s="90">
        <v>8490226.2400000002</v>
      </c>
    </row>
    <row r="504" spans="1:14" ht="123.75" x14ac:dyDescent="0.25">
      <c r="A504" s="110">
        <v>501</v>
      </c>
      <c r="B504" s="88" t="s">
        <v>2599</v>
      </c>
      <c r="C504" s="88" t="s">
        <v>914</v>
      </c>
      <c r="D504" s="88" t="s">
        <v>915</v>
      </c>
      <c r="E504" s="88" t="s">
        <v>71</v>
      </c>
      <c r="F504" s="88" t="s">
        <v>874</v>
      </c>
      <c r="G504" s="88" t="s">
        <v>875</v>
      </c>
      <c r="H504" s="88" t="s">
        <v>876</v>
      </c>
      <c r="I504" s="89">
        <v>39083</v>
      </c>
      <c r="J504" s="89">
        <v>40574</v>
      </c>
      <c r="K504" s="89" t="s">
        <v>282</v>
      </c>
      <c r="L504" s="90">
        <v>9999761</v>
      </c>
      <c r="M504" s="90">
        <v>9929261</v>
      </c>
      <c r="N504" s="90">
        <v>8439871.8499999996</v>
      </c>
    </row>
    <row r="505" spans="1:14" ht="135" x14ac:dyDescent="0.25">
      <c r="A505" s="110">
        <v>502</v>
      </c>
      <c r="B505" s="88" t="s">
        <v>2600</v>
      </c>
      <c r="C505" s="88" t="s">
        <v>916</v>
      </c>
      <c r="D505" s="88" t="s">
        <v>917</v>
      </c>
      <c r="E505" s="88" t="s">
        <v>61</v>
      </c>
      <c r="F505" s="88" t="s">
        <v>805</v>
      </c>
      <c r="G505" s="88" t="s">
        <v>806</v>
      </c>
      <c r="H505" s="88" t="s">
        <v>918</v>
      </c>
      <c r="I505" s="89">
        <v>39083</v>
      </c>
      <c r="J505" s="89">
        <v>41882</v>
      </c>
      <c r="K505" s="89" t="s">
        <v>710</v>
      </c>
      <c r="L505" s="90">
        <v>14758966.49</v>
      </c>
      <c r="M505" s="90">
        <v>9968407.1099999994</v>
      </c>
      <c r="N505" s="90">
        <v>8473146.0199999996</v>
      </c>
    </row>
    <row r="506" spans="1:14" ht="135" x14ac:dyDescent="0.25">
      <c r="A506" s="110">
        <v>503</v>
      </c>
      <c r="B506" s="88" t="s">
        <v>2601</v>
      </c>
      <c r="C506" s="88" t="s">
        <v>919</v>
      </c>
      <c r="D506" s="88" t="s">
        <v>920</v>
      </c>
      <c r="E506" s="88" t="s">
        <v>96</v>
      </c>
      <c r="F506" s="88" t="s">
        <v>157</v>
      </c>
      <c r="G506" s="88" t="s">
        <v>921</v>
      </c>
      <c r="H506" s="88" t="s">
        <v>922</v>
      </c>
      <c r="I506" s="89">
        <v>39083</v>
      </c>
      <c r="J506" s="89">
        <v>40451</v>
      </c>
      <c r="K506" s="89" t="s">
        <v>282</v>
      </c>
      <c r="L506" s="90">
        <v>9825530.4000000004</v>
      </c>
      <c r="M506" s="90">
        <v>9825530.4000000004</v>
      </c>
      <c r="N506" s="90">
        <v>8351700.8399999999</v>
      </c>
    </row>
    <row r="507" spans="1:14" ht="146.25" x14ac:dyDescent="0.25">
      <c r="A507" s="110">
        <v>504</v>
      </c>
      <c r="B507" s="88" t="s">
        <v>2602</v>
      </c>
      <c r="C507" s="88" t="s">
        <v>923</v>
      </c>
      <c r="D507" s="88" t="s">
        <v>924</v>
      </c>
      <c r="E507" s="88" t="s">
        <v>96</v>
      </c>
      <c r="F507" s="88" t="s">
        <v>157</v>
      </c>
      <c r="G507" s="88" t="s">
        <v>925</v>
      </c>
      <c r="H507" s="88" t="s">
        <v>926</v>
      </c>
      <c r="I507" s="89">
        <v>39083</v>
      </c>
      <c r="J507" s="89">
        <v>40724</v>
      </c>
      <c r="K507" s="89" t="s">
        <v>288</v>
      </c>
      <c r="L507" s="90">
        <v>9998000</v>
      </c>
      <c r="M507" s="90">
        <v>9998000</v>
      </c>
      <c r="N507" s="90">
        <v>8498300</v>
      </c>
    </row>
    <row r="508" spans="1:14" ht="123.75" x14ac:dyDescent="0.25">
      <c r="A508" s="110">
        <v>505</v>
      </c>
      <c r="B508" s="88" t="s">
        <v>2603</v>
      </c>
      <c r="C508" s="88" t="s">
        <v>927</v>
      </c>
      <c r="D508" s="88" t="s">
        <v>863</v>
      </c>
      <c r="E508" s="88" t="s">
        <v>10</v>
      </c>
      <c r="F508" s="88" t="s">
        <v>132</v>
      </c>
      <c r="G508" s="88" t="s">
        <v>458</v>
      </c>
      <c r="H508" s="88" t="s">
        <v>777</v>
      </c>
      <c r="I508" s="89">
        <v>39083</v>
      </c>
      <c r="J508" s="89">
        <v>40999</v>
      </c>
      <c r="K508" s="89" t="s">
        <v>288</v>
      </c>
      <c r="L508" s="90">
        <v>10427660.029999999</v>
      </c>
      <c r="M508" s="90">
        <v>10000000</v>
      </c>
      <c r="N508" s="90">
        <v>8500000</v>
      </c>
    </row>
    <row r="509" spans="1:14" ht="123.75" x14ac:dyDescent="0.25">
      <c r="A509" s="110">
        <v>506</v>
      </c>
      <c r="B509" s="88" t="s">
        <v>2604</v>
      </c>
      <c r="C509" s="88" t="s">
        <v>928</v>
      </c>
      <c r="D509" s="88" t="s">
        <v>457</v>
      </c>
      <c r="E509" s="88" t="s">
        <v>10</v>
      </c>
      <c r="F509" s="88" t="s">
        <v>132</v>
      </c>
      <c r="G509" s="88" t="s">
        <v>458</v>
      </c>
      <c r="H509" s="88" t="s">
        <v>777</v>
      </c>
      <c r="I509" s="89">
        <v>39083</v>
      </c>
      <c r="J509" s="89">
        <v>41547</v>
      </c>
      <c r="K509" s="89" t="s">
        <v>288</v>
      </c>
      <c r="L509" s="90">
        <v>14020771.939999999</v>
      </c>
      <c r="M509" s="90">
        <v>9775655.8800000008</v>
      </c>
      <c r="N509" s="90">
        <v>8309307.4900000002</v>
      </c>
    </row>
    <row r="510" spans="1:14" ht="123.75" x14ac:dyDescent="0.25">
      <c r="A510" s="110">
        <v>507</v>
      </c>
      <c r="B510" s="88" t="s">
        <v>2605</v>
      </c>
      <c r="C510" s="88" t="s">
        <v>929</v>
      </c>
      <c r="D510" s="88" t="s">
        <v>930</v>
      </c>
      <c r="E510" s="88" t="s">
        <v>10</v>
      </c>
      <c r="F510" s="88" t="s">
        <v>132</v>
      </c>
      <c r="G510" s="88" t="s">
        <v>931</v>
      </c>
      <c r="H510" s="88" t="s">
        <v>932</v>
      </c>
      <c r="I510" s="89">
        <v>39083</v>
      </c>
      <c r="J510" s="89">
        <v>40574</v>
      </c>
      <c r="K510" s="89" t="s">
        <v>282</v>
      </c>
      <c r="L510" s="90">
        <v>3913302</v>
      </c>
      <c r="M510" s="90">
        <v>3913302</v>
      </c>
      <c r="N510" s="90">
        <v>3326306.7</v>
      </c>
    </row>
    <row r="511" spans="1:14" ht="123.75" x14ac:dyDescent="0.25">
      <c r="A511" s="110">
        <v>508</v>
      </c>
      <c r="B511" s="88" t="s">
        <v>2606</v>
      </c>
      <c r="C511" s="88" t="s">
        <v>933</v>
      </c>
      <c r="D511" s="88" t="s">
        <v>934</v>
      </c>
      <c r="E511" s="88" t="s">
        <v>39</v>
      </c>
      <c r="F511" s="88" t="s">
        <v>45</v>
      </c>
      <c r="G511" s="88" t="s">
        <v>432</v>
      </c>
      <c r="H511" s="88" t="s">
        <v>433</v>
      </c>
      <c r="I511" s="89">
        <v>39083</v>
      </c>
      <c r="J511" s="89">
        <v>41881</v>
      </c>
      <c r="K511" s="89" t="s">
        <v>710</v>
      </c>
      <c r="L511" s="90">
        <v>7044105.5999999996</v>
      </c>
      <c r="M511" s="90">
        <v>7044105.5999999996</v>
      </c>
      <c r="N511" s="90">
        <v>5987489.75</v>
      </c>
    </row>
    <row r="512" spans="1:14" ht="135" x14ac:dyDescent="0.25">
      <c r="A512" s="110">
        <v>509</v>
      </c>
      <c r="B512" s="88" t="s">
        <v>2607</v>
      </c>
      <c r="C512" s="88" t="s">
        <v>935</v>
      </c>
      <c r="D512" s="88" t="s">
        <v>431</v>
      </c>
      <c r="E512" s="88" t="s">
        <v>39</v>
      </c>
      <c r="F512" s="88" t="s">
        <v>45</v>
      </c>
      <c r="G512" s="88" t="s">
        <v>432</v>
      </c>
      <c r="H512" s="88" t="s">
        <v>433</v>
      </c>
      <c r="I512" s="89">
        <v>39083</v>
      </c>
      <c r="J512" s="89">
        <v>41639</v>
      </c>
      <c r="K512" s="89" t="s">
        <v>282</v>
      </c>
      <c r="L512" s="90">
        <v>6570585.9000000004</v>
      </c>
      <c r="M512" s="90">
        <v>6570585.9000000004</v>
      </c>
      <c r="N512" s="90">
        <v>5584998.0099999998</v>
      </c>
    </row>
    <row r="513" spans="1:14" ht="135" x14ac:dyDescent="0.25">
      <c r="A513" s="110">
        <v>510</v>
      </c>
      <c r="B513" s="88" t="s">
        <v>2608</v>
      </c>
      <c r="C513" s="88" t="s">
        <v>936</v>
      </c>
      <c r="D513" s="88" t="s">
        <v>937</v>
      </c>
      <c r="E513" s="88" t="s">
        <v>291</v>
      </c>
      <c r="F513" s="88" t="s">
        <v>938</v>
      </c>
      <c r="G513" s="88" t="s">
        <v>939</v>
      </c>
      <c r="H513" s="88" t="s">
        <v>940</v>
      </c>
      <c r="I513" s="89">
        <v>39083</v>
      </c>
      <c r="J513" s="89">
        <v>40816</v>
      </c>
      <c r="K513" s="89" t="s">
        <v>282</v>
      </c>
      <c r="L513" s="90">
        <v>1538347</v>
      </c>
      <c r="M513" s="90">
        <v>1538347</v>
      </c>
      <c r="N513" s="90">
        <v>1307594.95</v>
      </c>
    </row>
    <row r="514" spans="1:14" ht="135" x14ac:dyDescent="0.25">
      <c r="A514" s="110">
        <v>511</v>
      </c>
      <c r="B514" s="88" t="s">
        <v>2609</v>
      </c>
      <c r="C514" s="88" t="s">
        <v>941</v>
      </c>
      <c r="D514" s="88" t="s">
        <v>839</v>
      </c>
      <c r="E514" s="88" t="s">
        <v>61</v>
      </c>
      <c r="F514" s="88" t="s">
        <v>76</v>
      </c>
      <c r="G514" s="88" t="s">
        <v>840</v>
      </c>
      <c r="H514" s="88" t="s">
        <v>841</v>
      </c>
      <c r="I514" s="89">
        <v>39083</v>
      </c>
      <c r="J514" s="89">
        <v>40939</v>
      </c>
      <c r="K514" s="89" t="s">
        <v>282</v>
      </c>
      <c r="L514" s="90">
        <v>9033300</v>
      </c>
      <c r="M514" s="90">
        <v>9015000</v>
      </c>
      <c r="N514" s="90">
        <v>7662750</v>
      </c>
    </row>
    <row r="515" spans="1:14" ht="135" x14ac:dyDescent="0.25">
      <c r="A515" s="110">
        <v>512</v>
      </c>
      <c r="B515" s="88" t="s">
        <v>2610</v>
      </c>
      <c r="C515" s="88" t="s">
        <v>942</v>
      </c>
      <c r="D515" s="88" t="s">
        <v>943</v>
      </c>
      <c r="E515" s="88" t="s">
        <v>151</v>
      </c>
      <c r="F515" s="88" t="s">
        <v>285</v>
      </c>
      <c r="G515" s="88" t="s">
        <v>944</v>
      </c>
      <c r="H515" s="88" t="s">
        <v>945</v>
      </c>
      <c r="I515" s="89">
        <v>39083</v>
      </c>
      <c r="J515" s="89">
        <v>41851</v>
      </c>
      <c r="K515" s="89" t="s">
        <v>288</v>
      </c>
      <c r="L515" s="90">
        <v>4966363.26</v>
      </c>
      <c r="M515" s="90">
        <v>2764938.55</v>
      </c>
      <c r="N515" s="90">
        <v>2350197.7400000002</v>
      </c>
    </row>
    <row r="516" spans="1:14" ht="123.75" x14ac:dyDescent="0.25">
      <c r="A516" s="110">
        <v>513</v>
      </c>
      <c r="B516" s="88" t="s">
        <v>2611</v>
      </c>
      <c r="C516" s="88" t="s">
        <v>946</v>
      </c>
      <c r="D516" s="88" t="s">
        <v>947</v>
      </c>
      <c r="E516" s="88" t="s">
        <v>85</v>
      </c>
      <c r="F516" s="88" t="s">
        <v>174</v>
      </c>
      <c r="G516" s="88" t="s">
        <v>948</v>
      </c>
      <c r="H516" s="88" t="s">
        <v>949</v>
      </c>
      <c r="I516" s="89">
        <v>39083</v>
      </c>
      <c r="J516" s="89">
        <v>40543</v>
      </c>
      <c r="K516" s="89" t="s">
        <v>282</v>
      </c>
      <c r="L516" s="90">
        <v>5145690</v>
      </c>
      <c r="M516" s="90">
        <v>5145690</v>
      </c>
      <c r="N516" s="90">
        <v>4373836.5</v>
      </c>
    </row>
    <row r="517" spans="1:14" ht="168.75" x14ac:dyDescent="0.25">
      <c r="A517" s="110">
        <v>514</v>
      </c>
      <c r="B517" s="88" t="s">
        <v>2612</v>
      </c>
      <c r="C517" s="88" t="s">
        <v>950</v>
      </c>
      <c r="D517" s="88" t="s">
        <v>951</v>
      </c>
      <c r="E517" s="88" t="s">
        <v>61</v>
      </c>
      <c r="F517" s="88" t="s">
        <v>76</v>
      </c>
      <c r="G517" s="88" t="s">
        <v>105</v>
      </c>
      <c r="H517" s="88" t="s">
        <v>952</v>
      </c>
      <c r="I517" s="89">
        <v>39083</v>
      </c>
      <c r="J517" s="89">
        <v>41820</v>
      </c>
      <c r="K517" s="89" t="s">
        <v>288</v>
      </c>
      <c r="L517" s="90">
        <v>9994008.3000000007</v>
      </c>
      <c r="M517" s="90">
        <v>9994008.3000000007</v>
      </c>
      <c r="N517" s="90">
        <v>8494907.0500000007</v>
      </c>
    </row>
    <row r="518" spans="1:14" ht="135" x14ac:dyDescent="0.25">
      <c r="A518" s="110">
        <v>515</v>
      </c>
      <c r="B518" s="88" t="s">
        <v>2613</v>
      </c>
      <c r="C518" s="88" t="s">
        <v>953</v>
      </c>
      <c r="D518" s="88" t="s">
        <v>951</v>
      </c>
      <c r="E518" s="88" t="s">
        <v>61</v>
      </c>
      <c r="F518" s="88" t="s">
        <v>76</v>
      </c>
      <c r="G518" s="88" t="s">
        <v>105</v>
      </c>
      <c r="H518" s="88" t="s">
        <v>952</v>
      </c>
      <c r="I518" s="89">
        <v>39083</v>
      </c>
      <c r="J518" s="89">
        <v>41639</v>
      </c>
      <c r="K518" s="89" t="s">
        <v>282</v>
      </c>
      <c r="L518" s="90">
        <v>1242412.19</v>
      </c>
      <c r="M518" s="90">
        <v>1205582.08</v>
      </c>
      <c r="N518" s="90">
        <v>1024744.76</v>
      </c>
    </row>
    <row r="519" spans="1:14" ht="112.5" x14ac:dyDescent="0.25">
      <c r="A519" s="110">
        <v>516</v>
      </c>
      <c r="B519" s="88" t="s">
        <v>2614</v>
      </c>
      <c r="C519" s="88" t="s">
        <v>954</v>
      </c>
      <c r="D519" s="88" t="s">
        <v>955</v>
      </c>
      <c r="E519" s="88" t="s">
        <v>85</v>
      </c>
      <c r="F519" s="88" t="s">
        <v>174</v>
      </c>
      <c r="G519" s="88" t="s">
        <v>956</v>
      </c>
      <c r="H519" s="88" t="s">
        <v>957</v>
      </c>
      <c r="I519" s="89">
        <v>39083</v>
      </c>
      <c r="J519" s="89">
        <v>41090</v>
      </c>
      <c r="K519" s="89" t="s">
        <v>288</v>
      </c>
      <c r="L519" s="90">
        <v>10039690.15</v>
      </c>
      <c r="M519" s="90">
        <v>10000000</v>
      </c>
      <c r="N519" s="90">
        <v>8500000</v>
      </c>
    </row>
    <row r="520" spans="1:14" ht="101.25" x14ac:dyDescent="0.25">
      <c r="A520" s="110">
        <v>517</v>
      </c>
      <c r="B520" s="88" t="s">
        <v>2615</v>
      </c>
      <c r="C520" s="88" t="s">
        <v>958</v>
      </c>
      <c r="D520" s="88" t="s">
        <v>959</v>
      </c>
      <c r="E520" s="88" t="s">
        <v>90</v>
      </c>
      <c r="F520" s="88" t="s">
        <v>960</v>
      </c>
      <c r="G520" s="88" t="s">
        <v>101</v>
      </c>
      <c r="H520" s="88" t="s">
        <v>961</v>
      </c>
      <c r="I520" s="89">
        <v>39083</v>
      </c>
      <c r="J520" s="89">
        <v>41670</v>
      </c>
      <c r="K520" s="89" t="s">
        <v>282</v>
      </c>
      <c r="L520" s="90">
        <v>3079008.17</v>
      </c>
      <c r="M520" s="90">
        <v>3079008.17</v>
      </c>
      <c r="N520" s="90">
        <v>2617156.94</v>
      </c>
    </row>
    <row r="521" spans="1:14" ht="135" x14ac:dyDescent="0.25">
      <c r="A521" s="110">
        <v>518</v>
      </c>
      <c r="B521" s="88" t="s">
        <v>2616</v>
      </c>
      <c r="C521" s="88" t="s">
        <v>962</v>
      </c>
      <c r="D521" s="88" t="s">
        <v>453</v>
      </c>
      <c r="E521" s="88" t="s">
        <v>71</v>
      </c>
      <c r="F521" s="88" t="s">
        <v>245</v>
      </c>
      <c r="G521" s="88" t="s">
        <v>454</v>
      </c>
      <c r="H521" s="88" t="s">
        <v>455</v>
      </c>
      <c r="I521" s="89">
        <v>39083</v>
      </c>
      <c r="J521" s="89">
        <v>40633</v>
      </c>
      <c r="K521" s="89" t="s">
        <v>288</v>
      </c>
      <c r="L521" s="90">
        <v>7224699.75</v>
      </c>
      <c r="M521" s="90">
        <v>7212005.6500000004</v>
      </c>
      <c r="N521" s="90">
        <v>6130204.7999999998</v>
      </c>
    </row>
    <row r="522" spans="1:14" ht="135" x14ac:dyDescent="0.25">
      <c r="A522" s="110">
        <v>519</v>
      </c>
      <c r="B522" s="88" t="s">
        <v>2617</v>
      </c>
      <c r="C522" s="88" t="s">
        <v>963</v>
      </c>
      <c r="D522" s="88" t="s">
        <v>818</v>
      </c>
      <c r="E522" s="88" t="s">
        <v>178</v>
      </c>
      <c r="F522" s="88" t="s">
        <v>819</v>
      </c>
      <c r="G522" s="88" t="s">
        <v>820</v>
      </c>
      <c r="H522" s="88" t="s">
        <v>964</v>
      </c>
      <c r="I522" s="89">
        <v>39083</v>
      </c>
      <c r="J522" s="89">
        <v>40693</v>
      </c>
      <c r="K522" s="89" t="s">
        <v>282</v>
      </c>
      <c r="L522" s="90">
        <v>9975340</v>
      </c>
      <c r="M522" s="90">
        <v>9975340</v>
      </c>
      <c r="N522" s="90">
        <v>8479039</v>
      </c>
    </row>
    <row r="523" spans="1:14" ht="123.75" x14ac:dyDescent="0.25">
      <c r="A523" s="110">
        <v>520</v>
      </c>
      <c r="B523" s="88" t="s">
        <v>2618</v>
      </c>
      <c r="C523" s="88" t="s">
        <v>965</v>
      </c>
      <c r="D523" s="88" t="s">
        <v>966</v>
      </c>
      <c r="E523" s="88" t="s">
        <v>96</v>
      </c>
      <c r="F523" s="88" t="s">
        <v>967</v>
      </c>
      <c r="G523" s="88" t="s">
        <v>968</v>
      </c>
      <c r="H523" s="88" t="s">
        <v>969</v>
      </c>
      <c r="I523" s="89">
        <v>39083</v>
      </c>
      <c r="J523" s="89">
        <v>41182</v>
      </c>
      <c r="K523" s="89" t="s">
        <v>288</v>
      </c>
      <c r="L523" s="90">
        <v>6745120.7999999998</v>
      </c>
      <c r="M523" s="90">
        <v>2974963.52</v>
      </c>
      <c r="N523" s="90">
        <v>2528718.9900000002</v>
      </c>
    </row>
    <row r="524" spans="1:14" ht="112.5" x14ac:dyDescent="0.25">
      <c r="A524" s="110">
        <v>521</v>
      </c>
      <c r="B524" s="88" t="s">
        <v>2619</v>
      </c>
      <c r="C524" s="88" t="s">
        <v>970</v>
      </c>
      <c r="D524" s="88" t="s">
        <v>818</v>
      </c>
      <c r="E524" s="88" t="s">
        <v>178</v>
      </c>
      <c r="F524" s="88" t="s">
        <v>819</v>
      </c>
      <c r="G524" s="88" t="s">
        <v>820</v>
      </c>
      <c r="H524" s="88" t="s">
        <v>971</v>
      </c>
      <c r="I524" s="89">
        <v>39083</v>
      </c>
      <c r="J524" s="89">
        <v>40694</v>
      </c>
      <c r="K524" s="89" t="s">
        <v>282</v>
      </c>
      <c r="L524" s="90">
        <v>9001223.2200000007</v>
      </c>
      <c r="M524" s="90">
        <v>9001223.2200000007</v>
      </c>
      <c r="N524" s="90">
        <v>7651039.7300000004</v>
      </c>
    </row>
    <row r="525" spans="1:14" ht="135" x14ac:dyDescent="0.25">
      <c r="A525" s="110">
        <v>522</v>
      </c>
      <c r="B525" s="88" t="s">
        <v>2620</v>
      </c>
      <c r="C525" s="88" t="s">
        <v>972</v>
      </c>
      <c r="D525" s="88" t="s">
        <v>973</v>
      </c>
      <c r="E525" s="88" t="s">
        <v>85</v>
      </c>
      <c r="F525" s="88" t="s">
        <v>174</v>
      </c>
      <c r="G525" s="88" t="s">
        <v>974</v>
      </c>
      <c r="H525" s="88" t="s">
        <v>975</v>
      </c>
      <c r="I525" s="89">
        <v>39083</v>
      </c>
      <c r="J525" s="89">
        <v>40512</v>
      </c>
      <c r="K525" s="89" t="s">
        <v>282</v>
      </c>
      <c r="L525" s="90">
        <v>2487123.7000000002</v>
      </c>
      <c r="M525" s="90">
        <v>2487123.7000000002</v>
      </c>
      <c r="N525" s="90">
        <v>2114055.14</v>
      </c>
    </row>
    <row r="526" spans="1:14" ht="135" x14ac:dyDescent="0.25">
      <c r="A526" s="110">
        <v>523</v>
      </c>
      <c r="B526" s="88" t="s">
        <v>2621</v>
      </c>
      <c r="C526" s="88" t="s">
        <v>976</v>
      </c>
      <c r="D526" s="88" t="s">
        <v>977</v>
      </c>
      <c r="E526" s="88" t="s">
        <v>108</v>
      </c>
      <c r="F526" s="88" t="s">
        <v>436</v>
      </c>
      <c r="G526" s="88" t="s">
        <v>978</v>
      </c>
      <c r="H526" s="88" t="s">
        <v>979</v>
      </c>
      <c r="I526" s="89">
        <v>39083</v>
      </c>
      <c r="J526" s="89">
        <v>41182</v>
      </c>
      <c r="K526" s="89" t="s">
        <v>282</v>
      </c>
      <c r="L526" s="90">
        <v>1546800</v>
      </c>
      <c r="M526" s="90">
        <v>1546800</v>
      </c>
      <c r="N526" s="90">
        <v>914780</v>
      </c>
    </row>
    <row r="527" spans="1:14" ht="112.5" x14ac:dyDescent="0.25">
      <c r="A527" s="110">
        <v>524</v>
      </c>
      <c r="B527" s="88" t="s">
        <v>2622</v>
      </c>
      <c r="C527" s="88" t="s">
        <v>980</v>
      </c>
      <c r="D527" s="88" t="s">
        <v>44</v>
      </c>
      <c r="E527" s="88" t="s">
        <v>39</v>
      </c>
      <c r="F527" s="88" t="s">
        <v>45</v>
      </c>
      <c r="G527" s="88" t="s">
        <v>46</v>
      </c>
      <c r="H527" s="88" t="s">
        <v>629</v>
      </c>
      <c r="I527" s="89">
        <v>39083</v>
      </c>
      <c r="J527" s="89">
        <v>40482</v>
      </c>
      <c r="K527" s="89" t="s">
        <v>282</v>
      </c>
      <c r="L527" s="90">
        <v>2089096</v>
      </c>
      <c r="M527" s="90">
        <v>2089096</v>
      </c>
      <c r="N527" s="90">
        <v>1775731.6</v>
      </c>
    </row>
    <row r="528" spans="1:14" ht="123.75" x14ac:dyDescent="0.25">
      <c r="A528" s="110">
        <v>525</v>
      </c>
      <c r="B528" s="88" t="s">
        <v>2623</v>
      </c>
      <c r="C528" s="88" t="s">
        <v>981</v>
      </c>
      <c r="D528" s="88" t="s">
        <v>982</v>
      </c>
      <c r="E528" s="88" t="s">
        <v>10</v>
      </c>
      <c r="F528" s="88" t="s">
        <v>132</v>
      </c>
      <c r="G528" s="88" t="s">
        <v>983</v>
      </c>
      <c r="H528" s="88" t="s">
        <v>984</v>
      </c>
      <c r="I528" s="89">
        <v>39083</v>
      </c>
      <c r="J528" s="89">
        <v>40663</v>
      </c>
      <c r="K528" s="89" t="s">
        <v>282</v>
      </c>
      <c r="L528" s="90">
        <v>7572380</v>
      </c>
      <c r="M528" s="90">
        <v>7572380</v>
      </c>
      <c r="N528" s="90">
        <v>6436523</v>
      </c>
    </row>
    <row r="529" spans="1:14" ht="135" x14ac:dyDescent="0.25">
      <c r="A529" s="110">
        <v>526</v>
      </c>
      <c r="B529" s="88" t="s">
        <v>2624</v>
      </c>
      <c r="C529" s="88" t="s">
        <v>985</v>
      </c>
      <c r="D529" s="88" t="s">
        <v>986</v>
      </c>
      <c r="E529" s="88" t="s">
        <v>169</v>
      </c>
      <c r="F529" s="88" t="s">
        <v>170</v>
      </c>
      <c r="G529" s="88" t="s">
        <v>987</v>
      </c>
      <c r="H529" s="88" t="s">
        <v>988</v>
      </c>
      <c r="I529" s="89">
        <v>39083</v>
      </c>
      <c r="J529" s="89">
        <v>40512</v>
      </c>
      <c r="K529" s="89" t="s">
        <v>288</v>
      </c>
      <c r="L529" s="90">
        <v>9984025.9100000001</v>
      </c>
      <c r="M529" s="90">
        <v>9984025.9100000001</v>
      </c>
      <c r="N529" s="90">
        <v>8486422.0199999996</v>
      </c>
    </row>
    <row r="530" spans="1:14" ht="123.75" x14ac:dyDescent="0.25">
      <c r="A530" s="110">
        <v>527</v>
      </c>
      <c r="B530" s="88" t="s">
        <v>2625</v>
      </c>
      <c r="C530" s="88" t="s">
        <v>989</v>
      </c>
      <c r="D530" s="88" t="s">
        <v>990</v>
      </c>
      <c r="E530" s="88" t="s">
        <v>61</v>
      </c>
      <c r="F530" s="88" t="s">
        <v>76</v>
      </c>
      <c r="G530" s="88" t="s">
        <v>991</v>
      </c>
      <c r="H530" s="88" t="s">
        <v>992</v>
      </c>
      <c r="I530" s="89">
        <v>39083</v>
      </c>
      <c r="J530" s="89">
        <v>41547</v>
      </c>
      <c r="K530" s="89" t="s">
        <v>710</v>
      </c>
      <c r="L530" s="90">
        <v>21405718.890000001</v>
      </c>
      <c r="M530" s="90">
        <v>5004676.5199999996</v>
      </c>
      <c r="N530" s="90">
        <v>4253975.04</v>
      </c>
    </row>
    <row r="531" spans="1:14" ht="135" x14ac:dyDescent="0.25">
      <c r="A531" s="110">
        <v>528</v>
      </c>
      <c r="B531" s="88" t="s">
        <v>2626</v>
      </c>
      <c r="C531" s="88" t="s">
        <v>993</v>
      </c>
      <c r="D531" s="88" t="s">
        <v>994</v>
      </c>
      <c r="E531" s="88" t="s">
        <v>108</v>
      </c>
      <c r="F531" s="88" t="s">
        <v>436</v>
      </c>
      <c r="G531" s="88" t="s">
        <v>995</v>
      </c>
      <c r="H531" s="88" t="s">
        <v>996</v>
      </c>
      <c r="I531" s="89">
        <v>39083</v>
      </c>
      <c r="J531" s="89">
        <v>40390</v>
      </c>
      <c r="K531" s="89" t="s">
        <v>282</v>
      </c>
      <c r="L531" s="90">
        <v>2917329.9</v>
      </c>
      <c r="M531" s="90">
        <v>2431763.9</v>
      </c>
      <c r="N531" s="90">
        <v>2066999.31</v>
      </c>
    </row>
    <row r="532" spans="1:14" ht="135" x14ac:dyDescent="0.25">
      <c r="A532" s="110">
        <v>529</v>
      </c>
      <c r="B532" s="88" t="s">
        <v>2627</v>
      </c>
      <c r="C532" s="88" t="s">
        <v>997</v>
      </c>
      <c r="D532" s="88" t="s">
        <v>998</v>
      </c>
      <c r="E532" s="88" t="s">
        <v>61</v>
      </c>
      <c r="F532" s="88" t="s">
        <v>76</v>
      </c>
      <c r="G532" s="88" t="s">
        <v>999</v>
      </c>
      <c r="H532" s="88" t="s">
        <v>1000</v>
      </c>
      <c r="I532" s="89">
        <v>39083</v>
      </c>
      <c r="J532" s="89">
        <v>40939</v>
      </c>
      <c r="K532" s="89" t="s">
        <v>288</v>
      </c>
      <c r="L532" s="90">
        <v>9554260</v>
      </c>
      <c r="M532" s="90">
        <v>9554260</v>
      </c>
      <c r="N532" s="90">
        <v>8121121</v>
      </c>
    </row>
    <row r="533" spans="1:14" ht="135" x14ac:dyDescent="0.25">
      <c r="A533" s="110">
        <v>530</v>
      </c>
      <c r="B533" s="88" t="s">
        <v>2628</v>
      </c>
      <c r="C533" s="88" t="s">
        <v>1001</v>
      </c>
      <c r="D533" s="88" t="s">
        <v>1002</v>
      </c>
      <c r="E533" s="88" t="s">
        <v>71</v>
      </c>
      <c r="F533" s="88" t="s">
        <v>245</v>
      </c>
      <c r="G533" s="88" t="s">
        <v>1003</v>
      </c>
      <c r="H533" s="88" t="s">
        <v>1004</v>
      </c>
      <c r="I533" s="89">
        <v>39083</v>
      </c>
      <c r="J533" s="89">
        <v>41182</v>
      </c>
      <c r="K533" s="89" t="s">
        <v>282</v>
      </c>
      <c r="L533" s="90">
        <v>2852013.53</v>
      </c>
      <c r="M533" s="90">
        <v>2849085.53</v>
      </c>
      <c r="N533" s="90">
        <v>2421722.7000000002</v>
      </c>
    </row>
    <row r="534" spans="1:14" ht="135" x14ac:dyDescent="0.25">
      <c r="A534" s="110">
        <v>531</v>
      </c>
      <c r="B534" s="88" t="s">
        <v>2629</v>
      </c>
      <c r="C534" s="88" t="s">
        <v>1005</v>
      </c>
      <c r="D534" s="88" t="s">
        <v>419</v>
      </c>
      <c r="E534" s="88" t="s">
        <v>10</v>
      </c>
      <c r="F534" s="88" t="s">
        <v>132</v>
      </c>
      <c r="G534" s="88" t="s">
        <v>133</v>
      </c>
      <c r="H534" s="88" t="s">
        <v>420</v>
      </c>
      <c r="I534" s="89">
        <v>39083</v>
      </c>
      <c r="J534" s="89">
        <v>41639</v>
      </c>
      <c r="K534" s="89" t="s">
        <v>282</v>
      </c>
      <c r="L534" s="90">
        <v>4621219</v>
      </c>
      <c r="M534" s="90">
        <v>4163349.87</v>
      </c>
      <c r="N534" s="90">
        <v>3538847.38</v>
      </c>
    </row>
    <row r="535" spans="1:14" ht="146.25" x14ac:dyDescent="0.25">
      <c r="A535" s="110">
        <v>532</v>
      </c>
      <c r="B535" s="88" t="s">
        <v>2630</v>
      </c>
      <c r="C535" s="88" t="s">
        <v>1006</v>
      </c>
      <c r="D535" s="88" t="s">
        <v>427</v>
      </c>
      <c r="E535" s="88" t="s">
        <v>61</v>
      </c>
      <c r="F535" s="88" t="s">
        <v>1007</v>
      </c>
      <c r="G535" s="88" t="s">
        <v>428</v>
      </c>
      <c r="H535" s="88" t="s">
        <v>429</v>
      </c>
      <c r="I535" s="89">
        <v>39083</v>
      </c>
      <c r="J535" s="89">
        <v>41060</v>
      </c>
      <c r="K535" s="89" t="s">
        <v>282</v>
      </c>
      <c r="L535" s="90">
        <v>9790036</v>
      </c>
      <c r="M535" s="90">
        <v>9790036</v>
      </c>
      <c r="N535" s="90">
        <v>8321530.5999999996</v>
      </c>
    </row>
    <row r="536" spans="1:14" ht="101.25" x14ac:dyDescent="0.25">
      <c r="A536" s="110">
        <v>533</v>
      </c>
      <c r="B536" s="88" t="s">
        <v>2631</v>
      </c>
      <c r="C536" s="88" t="s">
        <v>1008</v>
      </c>
      <c r="D536" s="88" t="s">
        <v>1009</v>
      </c>
      <c r="E536" s="88" t="s">
        <v>56</v>
      </c>
      <c r="F536" s="88" t="s">
        <v>57</v>
      </c>
      <c r="G536" s="88" t="s">
        <v>58</v>
      </c>
      <c r="H536" s="88" t="s">
        <v>1010</v>
      </c>
      <c r="I536" s="89">
        <v>39083</v>
      </c>
      <c r="J536" s="89">
        <v>40663</v>
      </c>
      <c r="K536" s="89" t="s">
        <v>282</v>
      </c>
      <c r="L536" s="90">
        <v>3995351.18</v>
      </c>
      <c r="M536" s="90">
        <v>3995351.18</v>
      </c>
      <c r="N536" s="90">
        <v>3396048.5</v>
      </c>
    </row>
    <row r="537" spans="1:14" ht="112.5" x14ac:dyDescent="0.25">
      <c r="A537" s="110">
        <v>534</v>
      </c>
      <c r="B537" s="88" t="s">
        <v>2648</v>
      </c>
      <c r="C537" s="88" t="s">
        <v>1011</v>
      </c>
      <c r="D537" s="88" t="s">
        <v>1012</v>
      </c>
      <c r="E537" s="88" t="s">
        <v>85</v>
      </c>
      <c r="F537" s="88" t="s">
        <v>174</v>
      </c>
      <c r="G537" s="88" t="s">
        <v>1013</v>
      </c>
      <c r="H537" s="88" t="s">
        <v>1014</v>
      </c>
      <c r="I537" s="89">
        <v>39083</v>
      </c>
      <c r="J537" s="89">
        <v>41029</v>
      </c>
      <c r="K537" s="89" t="s">
        <v>288</v>
      </c>
      <c r="L537" s="90">
        <v>1548971.25</v>
      </c>
      <c r="M537" s="90">
        <v>1548971.25</v>
      </c>
      <c r="N537" s="90">
        <v>1316625.56</v>
      </c>
    </row>
    <row r="538" spans="1:14" ht="135" x14ac:dyDescent="0.25">
      <c r="A538" s="110">
        <v>535</v>
      </c>
      <c r="B538" s="88" t="s">
        <v>2647</v>
      </c>
      <c r="C538" s="88" t="s">
        <v>1015</v>
      </c>
      <c r="D538" s="88" t="s">
        <v>888</v>
      </c>
      <c r="E538" s="88" t="s">
        <v>85</v>
      </c>
      <c r="F538" s="88" t="s">
        <v>174</v>
      </c>
      <c r="G538" s="88" t="s">
        <v>889</v>
      </c>
      <c r="H538" s="88" t="s">
        <v>890</v>
      </c>
      <c r="I538" s="89">
        <v>39083</v>
      </c>
      <c r="J538" s="89">
        <v>40939</v>
      </c>
      <c r="K538" s="89" t="s">
        <v>282</v>
      </c>
      <c r="L538" s="90">
        <v>10044878.52</v>
      </c>
      <c r="M538" s="90">
        <v>9999738.5199999996</v>
      </c>
      <c r="N538" s="90">
        <v>8499777.7400000002</v>
      </c>
    </row>
    <row r="539" spans="1:14" ht="123.75" x14ac:dyDescent="0.25">
      <c r="A539" s="110">
        <v>536</v>
      </c>
      <c r="B539" s="88" t="s">
        <v>2646</v>
      </c>
      <c r="C539" s="88" t="s">
        <v>1016</v>
      </c>
      <c r="D539" s="88" t="s">
        <v>869</v>
      </c>
      <c r="E539" s="88" t="s">
        <v>61</v>
      </c>
      <c r="F539" s="88" t="s">
        <v>76</v>
      </c>
      <c r="G539" s="88" t="s">
        <v>870</v>
      </c>
      <c r="H539" s="88" t="s">
        <v>871</v>
      </c>
      <c r="I539" s="89">
        <v>39083</v>
      </c>
      <c r="J539" s="89">
        <v>41029</v>
      </c>
      <c r="K539" s="89" t="s">
        <v>288</v>
      </c>
      <c r="L539" s="90">
        <v>9999780</v>
      </c>
      <c r="M539" s="90">
        <v>9999780</v>
      </c>
      <c r="N539" s="90">
        <v>8499813</v>
      </c>
    </row>
    <row r="540" spans="1:14" ht="123.75" x14ac:dyDescent="0.25">
      <c r="A540" s="110">
        <v>537</v>
      </c>
      <c r="B540" s="88" t="s">
        <v>2645</v>
      </c>
      <c r="C540" s="88" t="s">
        <v>1017</v>
      </c>
      <c r="D540" s="88" t="s">
        <v>888</v>
      </c>
      <c r="E540" s="88" t="s">
        <v>85</v>
      </c>
      <c r="F540" s="88" t="s">
        <v>174</v>
      </c>
      <c r="G540" s="88" t="s">
        <v>889</v>
      </c>
      <c r="H540" s="88" t="s">
        <v>890</v>
      </c>
      <c r="I540" s="89">
        <v>39083</v>
      </c>
      <c r="J540" s="89">
        <v>40908</v>
      </c>
      <c r="K540" s="89" t="s">
        <v>282</v>
      </c>
      <c r="L540" s="90">
        <v>10052220</v>
      </c>
      <c r="M540" s="90">
        <v>10000000</v>
      </c>
      <c r="N540" s="90">
        <v>8500000</v>
      </c>
    </row>
    <row r="541" spans="1:14" ht="123.75" x14ac:dyDescent="0.25">
      <c r="A541" s="110">
        <v>538</v>
      </c>
      <c r="B541" s="88" t="s">
        <v>2644</v>
      </c>
      <c r="C541" s="88" t="s">
        <v>1018</v>
      </c>
      <c r="D541" s="88" t="s">
        <v>888</v>
      </c>
      <c r="E541" s="88" t="s">
        <v>85</v>
      </c>
      <c r="F541" s="88" t="s">
        <v>174</v>
      </c>
      <c r="G541" s="88" t="s">
        <v>889</v>
      </c>
      <c r="H541" s="88" t="s">
        <v>890</v>
      </c>
      <c r="I541" s="89">
        <v>39083</v>
      </c>
      <c r="J541" s="89">
        <v>40939</v>
      </c>
      <c r="K541" s="89" t="s">
        <v>288</v>
      </c>
      <c r="L541" s="90">
        <v>9331186.5199999996</v>
      </c>
      <c r="M541" s="90">
        <v>9331186.5199999996</v>
      </c>
      <c r="N541" s="90">
        <v>7931508.54</v>
      </c>
    </row>
    <row r="542" spans="1:14" ht="135" x14ac:dyDescent="0.25">
      <c r="A542" s="110">
        <v>539</v>
      </c>
      <c r="B542" s="88" t="s">
        <v>2643</v>
      </c>
      <c r="C542" s="88" t="s">
        <v>1019</v>
      </c>
      <c r="D542" s="88" t="s">
        <v>823</v>
      </c>
      <c r="E542" s="88" t="s">
        <v>61</v>
      </c>
      <c r="F542" s="88" t="s">
        <v>76</v>
      </c>
      <c r="G542" s="88" t="s">
        <v>824</v>
      </c>
      <c r="H542" s="88" t="s">
        <v>825</v>
      </c>
      <c r="I542" s="89">
        <v>39083</v>
      </c>
      <c r="J542" s="89">
        <v>41305</v>
      </c>
      <c r="K542" s="89" t="s">
        <v>288</v>
      </c>
      <c r="L542" s="90">
        <v>14920436.699999999</v>
      </c>
      <c r="M542" s="90">
        <v>10000000</v>
      </c>
      <c r="N542" s="90">
        <v>8500000</v>
      </c>
    </row>
    <row r="543" spans="1:14" ht="123.75" x14ac:dyDescent="0.25">
      <c r="A543" s="110">
        <v>540</v>
      </c>
      <c r="B543" s="88" t="s">
        <v>2642</v>
      </c>
      <c r="C543" s="88" t="s">
        <v>1020</v>
      </c>
      <c r="D543" s="88" t="s">
        <v>915</v>
      </c>
      <c r="E543" s="88" t="s">
        <v>71</v>
      </c>
      <c r="F543" s="88" t="s">
        <v>76</v>
      </c>
      <c r="G543" s="88" t="s">
        <v>1021</v>
      </c>
      <c r="H543" s="88" t="s">
        <v>1022</v>
      </c>
      <c r="I543" s="89">
        <v>39083</v>
      </c>
      <c r="J543" s="89">
        <v>41274</v>
      </c>
      <c r="K543" s="89" t="s">
        <v>282</v>
      </c>
      <c r="L543" s="90">
        <v>11022480.01</v>
      </c>
      <c r="M543" s="90">
        <v>10000000</v>
      </c>
      <c r="N543" s="90">
        <v>8500000</v>
      </c>
    </row>
    <row r="544" spans="1:14" ht="123.75" x14ac:dyDescent="0.25">
      <c r="A544" s="110">
        <v>541</v>
      </c>
      <c r="B544" s="88" t="s">
        <v>2641</v>
      </c>
      <c r="C544" s="88" t="s">
        <v>1023</v>
      </c>
      <c r="D544" s="88" t="s">
        <v>915</v>
      </c>
      <c r="E544" s="88" t="s">
        <v>71</v>
      </c>
      <c r="F544" s="88" t="s">
        <v>76</v>
      </c>
      <c r="G544" s="88" t="s">
        <v>1021</v>
      </c>
      <c r="H544" s="88" t="s">
        <v>1024</v>
      </c>
      <c r="I544" s="89">
        <v>39083</v>
      </c>
      <c r="J544" s="89">
        <v>40908</v>
      </c>
      <c r="K544" s="89" t="s">
        <v>282</v>
      </c>
      <c r="L544" s="90">
        <v>10382480.01</v>
      </c>
      <c r="M544" s="90">
        <v>10000000</v>
      </c>
      <c r="N544" s="90">
        <v>8500000</v>
      </c>
    </row>
    <row r="545" spans="1:14" ht="135" x14ac:dyDescent="0.25">
      <c r="A545" s="110">
        <v>542</v>
      </c>
      <c r="B545" s="88" t="s">
        <v>2640</v>
      </c>
      <c r="C545" s="88" t="s">
        <v>1025</v>
      </c>
      <c r="D545" s="88" t="s">
        <v>523</v>
      </c>
      <c r="E545" s="88" t="s">
        <v>169</v>
      </c>
      <c r="F545" s="88" t="s">
        <v>170</v>
      </c>
      <c r="G545" s="88" t="s">
        <v>524</v>
      </c>
      <c r="H545" s="88" t="s">
        <v>525</v>
      </c>
      <c r="I545" s="89">
        <v>39083</v>
      </c>
      <c r="J545" s="89">
        <v>41152</v>
      </c>
      <c r="K545" s="89" t="s">
        <v>710</v>
      </c>
      <c r="L545" s="90">
        <v>7839359.4100000001</v>
      </c>
      <c r="M545" s="90">
        <v>7815569.4100000001</v>
      </c>
      <c r="N545" s="90">
        <v>6643233.9900000002</v>
      </c>
    </row>
    <row r="546" spans="1:14" ht="123.75" x14ac:dyDescent="0.25">
      <c r="A546" s="110">
        <v>543</v>
      </c>
      <c r="B546" s="88" t="s">
        <v>2639</v>
      </c>
      <c r="C546" s="88" t="s">
        <v>1026</v>
      </c>
      <c r="D546" s="88" t="s">
        <v>1027</v>
      </c>
      <c r="E546" s="88" t="s">
        <v>169</v>
      </c>
      <c r="F546" s="88" t="s">
        <v>170</v>
      </c>
      <c r="G546" s="88" t="s">
        <v>1028</v>
      </c>
      <c r="H546" s="88" t="s">
        <v>1029</v>
      </c>
      <c r="I546" s="89">
        <v>39083</v>
      </c>
      <c r="J546" s="89">
        <v>41274</v>
      </c>
      <c r="K546" s="89" t="s">
        <v>282</v>
      </c>
      <c r="L546" s="90">
        <v>2199809.1800000002</v>
      </c>
      <c r="M546" s="90">
        <v>1091563.96</v>
      </c>
      <c r="N546" s="90">
        <v>927829.36</v>
      </c>
    </row>
    <row r="547" spans="1:14" ht="123.75" x14ac:dyDescent="0.25">
      <c r="A547" s="110">
        <v>544</v>
      </c>
      <c r="B547" s="88" t="s">
        <v>2638</v>
      </c>
      <c r="C547" s="88" t="s">
        <v>1030</v>
      </c>
      <c r="D547" s="88" t="s">
        <v>427</v>
      </c>
      <c r="E547" s="88" t="s">
        <v>61</v>
      </c>
      <c r="F547" s="88" t="s">
        <v>1007</v>
      </c>
      <c r="G547" s="88" t="s">
        <v>428</v>
      </c>
      <c r="H547" s="88" t="s">
        <v>429</v>
      </c>
      <c r="I547" s="89">
        <v>39083</v>
      </c>
      <c r="J547" s="89">
        <v>42308</v>
      </c>
      <c r="K547" s="89" t="s">
        <v>282</v>
      </c>
      <c r="L547" s="90">
        <v>3516310.5</v>
      </c>
      <c r="M547" s="90">
        <v>3075800</v>
      </c>
      <c r="N547" s="90">
        <v>2614430</v>
      </c>
    </row>
    <row r="548" spans="1:14" ht="123.75" x14ac:dyDescent="0.25">
      <c r="A548" s="110">
        <v>545</v>
      </c>
      <c r="B548" s="88" t="s">
        <v>2637</v>
      </c>
      <c r="C548" s="88" t="s">
        <v>1031</v>
      </c>
      <c r="D548" s="88" t="s">
        <v>1032</v>
      </c>
      <c r="E548" s="88" t="s">
        <v>178</v>
      </c>
      <c r="F548" s="88" t="s">
        <v>1033</v>
      </c>
      <c r="G548" s="88" t="s">
        <v>1034</v>
      </c>
      <c r="H548" s="88" t="s">
        <v>1035</v>
      </c>
      <c r="I548" s="89">
        <v>39083</v>
      </c>
      <c r="J548" s="89">
        <v>40816</v>
      </c>
      <c r="K548" s="89" t="s">
        <v>282</v>
      </c>
      <c r="L548" s="90">
        <v>1578948.2</v>
      </c>
      <c r="M548" s="90">
        <v>1578948.2</v>
      </c>
      <c r="N548" s="90">
        <v>1342105.97</v>
      </c>
    </row>
    <row r="549" spans="1:14" ht="123.75" x14ac:dyDescent="0.25">
      <c r="A549" s="110">
        <v>546</v>
      </c>
      <c r="B549" s="88" t="s">
        <v>2636</v>
      </c>
      <c r="C549" s="88" t="s">
        <v>1036</v>
      </c>
      <c r="D549" s="88" t="s">
        <v>1032</v>
      </c>
      <c r="E549" s="88" t="s">
        <v>178</v>
      </c>
      <c r="F549" s="88" t="s">
        <v>1033</v>
      </c>
      <c r="G549" s="88" t="s">
        <v>1034</v>
      </c>
      <c r="H549" s="88" t="s">
        <v>1035</v>
      </c>
      <c r="I549" s="89">
        <v>39083</v>
      </c>
      <c r="J549" s="89">
        <v>40816</v>
      </c>
      <c r="K549" s="89" t="s">
        <v>282</v>
      </c>
      <c r="L549" s="90">
        <v>3550626.5</v>
      </c>
      <c r="M549" s="90">
        <v>3550626.5</v>
      </c>
      <c r="N549" s="90">
        <v>3018032.52</v>
      </c>
    </row>
    <row r="550" spans="1:14" ht="123.75" x14ac:dyDescent="0.25">
      <c r="A550" s="110">
        <v>547</v>
      </c>
      <c r="B550" s="88" t="s">
        <v>2635</v>
      </c>
      <c r="C550" s="88" t="s">
        <v>1037</v>
      </c>
      <c r="D550" s="88" t="s">
        <v>1038</v>
      </c>
      <c r="E550" s="88" t="s">
        <v>178</v>
      </c>
      <c r="F550" s="88" t="s">
        <v>819</v>
      </c>
      <c r="G550" s="88" t="s">
        <v>820</v>
      </c>
      <c r="H550" s="88" t="s">
        <v>913</v>
      </c>
      <c r="I550" s="89">
        <v>39083</v>
      </c>
      <c r="J550" s="89">
        <v>40543</v>
      </c>
      <c r="K550" s="89" t="s">
        <v>282</v>
      </c>
      <c r="L550" s="90">
        <v>2133000</v>
      </c>
      <c r="M550" s="90">
        <v>2132000</v>
      </c>
      <c r="N550" s="90">
        <v>1812200</v>
      </c>
    </row>
    <row r="551" spans="1:14" ht="135" x14ac:dyDescent="0.25">
      <c r="A551" s="110">
        <v>548</v>
      </c>
      <c r="B551" s="88" t="s">
        <v>2634</v>
      </c>
      <c r="C551" s="88" t="s">
        <v>1039</v>
      </c>
      <c r="D551" s="88" t="s">
        <v>883</v>
      </c>
      <c r="E551" s="88" t="s">
        <v>61</v>
      </c>
      <c r="F551" s="88" t="s">
        <v>76</v>
      </c>
      <c r="G551" s="88" t="s">
        <v>884</v>
      </c>
      <c r="H551" s="88" t="s">
        <v>885</v>
      </c>
      <c r="I551" s="89">
        <v>39083</v>
      </c>
      <c r="J551" s="89">
        <v>41608</v>
      </c>
      <c r="K551" s="89" t="s">
        <v>288</v>
      </c>
      <c r="L551" s="90">
        <v>9396860.9600000009</v>
      </c>
      <c r="M551" s="90">
        <v>9396860.9600000009</v>
      </c>
      <c r="N551" s="90">
        <v>7987331.8099999996</v>
      </c>
    </row>
    <row r="552" spans="1:14" ht="135" x14ac:dyDescent="0.25">
      <c r="A552" s="110">
        <v>549</v>
      </c>
      <c r="B552" s="88" t="s">
        <v>2633</v>
      </c>
      <c r="C552" s="88" t="s">
        <v>1040</v>
      </c>
      <c r="D552" s="88" t="s">
        <v>435</v>
      </c>
      <c r="E552" s="88" t="s">
        <v>108</v>
      </c>
      <c r="F552" s="88" t="s">
        <v>436</v>
      </c>
      <c r="G552" s="88" t="s">
        <v>437</v>
      </c>
      <c r="H552" s="88" t="s">
        <v>438</v>
      </c>
      <c r="I552" s="89">
        <v>39083</v>
      </c>
      <c r="J552" s="89">
        <v>40602</v>
      </c>
      <c r="K552" s="89" t="s">
        <v>282</v>
      </c>
      <c r="L552" s="90">
        <v>7691386.9699999997</v>
      </c>
      <c r="M552" s="90">
        <v>7579948.9699999997</v>
      </c>
      <c r="N552" s="90">
        <v>6442956.6200000001</v>
      </c>
    </row>
    <row r="553" spans="1:14" ht="112.5" x14ac:dyDescent="0.25">
      <c r="A553" s="110">
        <v>550</v>
      </c>
      <c r="B553" s="88" t="s">
        <v>2632</v>
      </c>
      <c r="C553" s="88" t="s">
        <v>1041</v>
      </c>
      <c r="D553" s="88" t="s">
        <v>435</v>
      </c>
      <c r="E553" s="88" t="s">
        <v>108</v>
      </c>
      <c r="F553" s="88" t="s">
        <v>436</v>
      </c>
      <c r="G553" s="88" t="s">
        <v>437</v>
      </c>
      <c r="H553" s="88" t="s">
        <v>438</v>
      </c>
      <c r="I553" s="89">
        <v>39083</v>
      </c>
      <c r="J553" s="89">
        <v>40602</v>
      </c>
      <c r="K553" s="89" t="s">
        <v>282</v>
      </c>
      <c r="L553" s="90">
        <v>6696994</v>
      </c>
      <c r="M553" s="90">
        <v>6696994</v>
      </c>
      <c r="N553" s="90">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Zakresy nazwane</vt:lpstr>
      </vt:variant>
      <vt:variant>
        <vt:i4>14</vt:i4>
      </vt:variant>
    </vt:vector>
  </HeadingPairs>
  <TitlesOfParts>
    <vt:vector size="24" baseType="lpstr">
      <vt:lpstr>Informacje ogólne</vt:lpstr>
      <vt:lpstr>Kryteria horyzontalne</vt:lpstr>
      <vt:lpstr>Kryteria 9.1 nowe CU</vt:lpstr>
      <vt:lpstr>Kryteria 9.2  formalne dodatk.</vt:lpstr>
      <vt:lpstr>Kryteria 9.2 merytoryczne</vt:lpstr>
      <vt:lpstr>Kryteria 9.2 ch. ukł. krążenia</vt:lpstr>
      <vt:lpstr>POIiŚ.9.P.249</vt:lpstr>
      <vt:lpstr>POIiŚ.9.P.250</vt:lpstr>
      <vt:lpstr>Planowane działania</vt:lpstr>
      <vt:lpstr>ZAŁ. 1</vt:lpstr>
      <vt:lpstr>'Kryteria 9.2  formalne dodatk.'!_ftn1</vt:lpstr>
      <vt:lpstr>'Kryteria 9.2  formalne dodatk.'!_ftn2</vt:lpstr>
      <vt:lpstr>'Kryteria 9.2  formalne dodatk.'!_ftn3</vt:lpstr>
      <vt:lpstr>'Kryteria 9.2  formalne dodatk.'!_ftnref1</vt:lpstr>
      <vt:lpstr>'Kryteria 9.1 nowe CU'!Obszar_wydruku</vt:lpstr>
      <vt:lpstr>'Kryteria 9.2  formalne dodatk.'!Obszar_wydruku</vt:lpstr>
      <vt:lpstr>'Kryteria 9.2 merytoryczne'!Obszar_wydruku</vt:lpstr>
      <vt:lpstr>'Kryteria horyzontalne'!Obszar_wydruku</vt:lpstr>
      <vt:lpstr>'Planowane działania'!Obszar_wydruku</vt:lpstr>
      <vt:lpstr>POIiŚ.9.P.249!Obszar_wydruku</vt:lpstr>
      <vt:lpstr>POIiŚ.9.P.250!Obszar_wydruku</vt:lpstr>
      <vt:lpstr>'ZAŁ. 1'!Obszar_wydruku</vt:lpstr>
      <vt:lpstr>PI</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Gałązka Edyta</cp:lastModifiedBy>
  <cp:lastPrinted>2018-10-08T05:37:01Z</cp:lastPrinted>
  <dcterms:created xsi:type="dcterms:W3CDTF">2016-03-29T09:23:06Z</dcterms:created>
  <dcterms:modified xsi:type="dcterms:W3CDTF">2018-10-10T08:27:24Z</dcterms:modified>
</cp:coreProperties>
</file>